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30DBE098-C758-43F2-B42C-AA599538FBC2}"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NN'!$A$2:$AB$87</definedName>
    <definedName name="_xlnm._FilterDatabase" localSheetId="3" hidden="1">'ĐẤT PNN'!$A$3:$AK$108</definedName>
    <definedName name="_xlnm._FilterDatabase" localSheetId="2" hidden="1">'Đầu vào (2)'!$A$1:$WXF$76</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NN'!$A$1:$J$87</definedName>
    <definedName name="_xlnm.Print_Area" localSheetId="3">'ĐẤT PNN'!$A$1:$N$108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81" i="13" l="1"/>
  <c r="Q81" i="13"/>
  <c r="P81" i="13"/>
  <c r="O81" i="13"/>
  <c r="R74" i="13"/>
  <c r="Q74" i="13"/>
  <c r="P74" i="13"/>
  <c r="O74" i="13"/>
  <c r="R67" i="13"/>
  <c r="Q67" i="13"/>
  <c r="P67" i="13"/>
  <c r="O67" i="13"/>
  <c r="R60" i="13"/>
  <c r="Q60" i="13"/>
  <c r="P60" i="13"/>
  <c r="O60" i="13"/>
  <c r="Q53" i="13"/>
  <c r="P53" i="13"/>
  <c r="O53" i="13"/>
  <c r="Q46" i="13"/>
  <c r="P46" i="13"/>
  <c r="O46" i="13"/>
  <c r="Q39" i="13"/>
  <c r="P39" i="13"/>
  <c r="O39" i="13"/>
  <c r="Q32" i="13"/>
  <c r="P32" i="13"/>
  <c r="O32" i="13"/>
  <c r="Q25" i="13"/>
  <c r="P25" i="13"/>
  <c r="O25" i="13"/>
  <c r="R18" i="13"/>
  <c r="Q18" i="13"/>
  <c r="P18" i="13"/>
  <c r="O18" i="13"/>
  <c r="Q11" i="13"/>
  <c r="P11" i="13"/>
  <c r="O11" i="13"/>
  <c r="AA81" i="13"/>
  <c r="Y81" i="13"/>
  <c r="X81" i="13"/>
  <c r="AA74" i="13"/>
  <c r="Y74" i="13"/>
  <c r="X74" i="13"/>
  <c r="AA67" i="13"/>
  <c r="Y67" i="13"/>
  <c r="X67" i="13"/>
  <c r="AA60" i="13"/>
  <c r="Y60" i="13"/>
  <c r="X60" i="13"/>
  <c r="AA53" i="13"/>
  <c r="Z53" i="13"/>
  <c r="Y53" i="13"/>
  <c r="X53" i="13"/>
  <c r="AA46" i="13"/>
  <c r="Z46" i="13"/>
  <c r="Y46" i="13"/>
  <c r="X46" i="13"/>
  <c r="AA39" i="13"/>
  <c r="Z39" i="13"/>
  <c r="Y39" i="13"/>
  <c r="X39" i="13"/>
  <c r="AA32" i="13"/>
  <c r="Z32" i="13"/>
  <c r="Y32" i="13"/>
  <c r="X32" i="13"/>
  <c r="AA25" i="13"/>
  <c r="Z25" i="13"/>
  <c r="Y25" i="13"/>
  <c r="X25" i="13"/>
  <c r="AA18" i="13"/>
  <c r="Y18" i="13"/>
  <c r="X18" i="13"/>
  <c r="AA11" i="13"/>
  <c r="Z11" i="13"/>
  <c r="Y11" i="13"/>
  <c r="X11" i="13"/>
  <c r="AA4" i="13"/>
  <c r="Z4" i="13"/>
  <c r="Y4" i="13"/>
  <c r="X4" i="13"/>
  <c r="Q4" i="13"/>
  <c r="P4" i="13"/>
  <c r="O4" i="13"/>
  <c r="X17" i="11" l="1"/>
  <c r="X24" i="11" s="1"/>
  <c r="X31" i="11" s="1"/>
  <c r="X38" i="11" s="1"/>
  <c r="X45" i="11" s="1"/>
  <c r="X52" i="11" s="1"/>
  <c r="X59" i="11" s="1"/>
  <c r="X66" i="11" s="1"/>
  <c r="X73" i="11" s="1"/>
  <c r="X80" i="11" s="1"/>
  <c r="X87" i="11" s="1"/>
  <c r="X94" i="11" s="1"/>
  <c r="X101" i="11" s="1"/>
  <c r="X108" i="11" s="1"/>
  <c r="X16" i="11"/>
  <c r="X23" i="11" s="1"/>
  <c r="X30" i="11" s="1"/>
  <c r="X37" i="11" s="1"/>
  <c r="X44" i="11" s="1"/>
  <c r="X51" i="11" s="1"/>
  <c r="X58" i="11" s="1"/>
  <c r="X65" i="11" s="1"/>
  <c r="X72" i="11" s="1"/>
  <c r="X79" i="11" s="1"/>
  <c r="X86" i="11" s="1"/>
  <c r="X93" i="11" s="1"/>
  <c r="X100" i="11" s="1"/>
  <c r="X107" i="11" s="1"/>
  <c r="X15" i="11"/>
  <c r="X22" i="11" s="1"/>
  <c r="X29" i="11" s="1"/>
  <c r="X36" i="11" s="1"/>
  <c r="X43" i="11" s="1"/>
  <c r="X50" i="11" s="1"/>
  <c r="X57" i="11" s="1"/>
  <c r="X64" i="11" s="1"/>
  <c r="X71" i="11" s="1"/>
  <c r="X78" i="11" s="1"/>
  <c r="X85" i="11" s="1"/>
  <c r="X92" i="11" s="1"/>
  <c r="X99" i="11" s="1"/>
  <c r="X106" i="11" s="1"/>
  <c r="X14" i="11"/>
  <c r="X21" i="11" s="1"/>
  <c r="X28" i="11" s="1"/>
  <c r="X35" i="11" s="1"/>
  <c r="X42" i="11" s="1"/>
  <c r="X49" i="11" s="1"/>
  <c r="X56" i="11" s="1"/>
  <c r="X63" i="11" s="1"/>
  <c r="X70" i="11" s="1"/>
  <c r="X77" i="11" s="1"/>
  <c r="X84" i="11" s="1"/>
  <c r="X91" i="11" s="1"/>
  <c r="X98" i="11" s="1"/>
  <c r="X105" i="11" s="1"/>
  <c r="X13" i="11"/>
  <c r="X20" i="11" s="1"/>
  <c r="X27" i="11" s="1"/>
  <c r="X34" i="11" s="1"/>
  <c r="X41" i="11" s="1"/>
  <c r="X48" i="11" s="1"/>
  <c r="X55" i="11" s="1"/>
  <c r="X62" i="11" s="1"/>
  <c r="X69" i="11" s="1"/>
  <c r="X76" i="11" s="1"/>
  <c r="X83" i="11" s="1"/>
  <c r="X90" i="11" s="1"/>
  <c r="X97" i="11" s="1"/>
  <c r="X104" i="11" s="1"/>
  <c r="X12" i="11"/>
  <c r="X19" i="11" s="1"/>
  <c r="X26" i="11" s="1"/>
  <c r="X33" i="11" s="1"/>
  <c r="X40" i="11" s="1"/>
  <c r="X47" i="11" s="1"/>
  <c r="X54" i="11" s="1"/>
  <c r="X61" i="11" s="1"/>
  <c r="X68" i="11" s="1"/>
  <c r="X75" i="11" s="1"/>
  <c r="X82" i="11" s="1"/>
  <c r="X89" i="11" s="1"/>
  <c r="X96" i="11" s="1"/>
  <c r="X103" i="11" s="1"/>
  <c r="R106" i="11"/>
  <c r="R107" i="11" s="1"/>
  <c r="R108" i="11" s="1"/>
  <c r="Q106" i="11"/>
  <c r="Q107" i="11" s="1"/>
  <c r="Q108" i="11" s="1"/>
  <c r="P106" i="11"/>
  <c r="P107" i="11" s="1"/>
  <c r="P108" i="11" s="1"/>
  <c r="O106" i="11"/>
  <c r="O107" i="11" s="1"/>
  <c r="O108" i="11" s="1"/>
  <c r="W103" i="11"/>
  <c r="W104" i="11" s="1"/>
  <c r="W105" i="11" s="1"/>
  <c r="W106" i="11" s="1"/>
  <c r="W107" i="11" s="1"/>
  <c r="W108" i="11" s="1"/>
  <c r="AA102" i="11"/>
  <c r="AA103" i="11" s="1"/>
  <c r="AA104" i="11" s="1"/>
  <c r="AA105" i="11" s="1"/>
  <c r="AA106" i="11" s="1"/>
  <c r="AA107" i="11" s="1"/>
  <c r="AA108" i="11" s="1"/>
  <c r="Z102" i="11"/>
  <c r="Z103" i="11" s="1"/>
  <c r="Z104" i="11" s="1"/>
  <c r="Z105" i="11" s="1"/>
  <c r="Z106" i="11" s="1"/>
  <c r="Z107" i="11" s="1"/>
  <c r="Z108" i="11" s="1"/>
  <c r="Y102" i="11"/>
  <c r="Y103" i="11" s="1"/>
  <c r="Y104" i="11" s="1"/>
  <c r="Y105" i="11" s="1"/>
  <c r="Y106" i="11" s="1"/>
  <c r="Y107" i="11" s="1"/>
  <c r="Y108" i="11" s="1"/>
  <c r="R99" i="11"/>
  <c r="R100" i="11" s="1"/>
  <c r="R101" i="11" s="1"/>
  <c r="Q99" i="11"/>
  <c r="Q100" i="11" s="1"/>
  <c r="Q101" i="11" s="1"/>
  <c r="P99" i="11"/>
  <c r="P100" i="11" s="1"/>
  <c r="P101" i="11" s="1"/>
  <c r="O99" i="11"/>
  <c r="O100" i="11" s="1"/>
  <c r="O101" i="11" s="1"/>
  <c r="W96" i="11"/>
  <c r="W97" i="11" s="1"/>
  <c r="W98" i="11" s="1"/>
  <c r="W99" i="11" s="1"/>
  <c r="W100" i="11" s="1"/>
  <c r="W101" i="11" s="1"/>
  <c r="AA95" i="11"/>
  <c r="AA96" i="11" s="1"/>
  <c r="AA97" i="11" s="1"/>
  <c r="AA98" i="11" s="1"/>
  <c r="AA99" i="11" s="1"/>
  <c r="AA100" i="11" s="1"/>
  <c r="AA101" i="11" s="1"/>
  <c r="Z95" i="11"/>
  <c r="Z96" i="11" s="1"/>
  <c r="Z97" i="11" s="1"/>
  <c r="Z98" i="11" s="1"/>
  <c r="Z99" i="11" s="1"/>
  <c r="Z100" i="11" s="1"/>
  <c r="Z101" i="11" s="1"/>
  <c r="Y95" i="11"/>
  <c r="Y96" i="11" s="1"/>
  <c r="Y97" i="11" s="1"/>
  <c r="Y98" i="11" s="1"/>
  <c r="Y99" i="11" s="1"/>
  <c r="Y100" i="11" s="1"/>
  <c r="Y101" i="11" s="1"/>
  <c r="R92" i="11" l="1"/>
  <c r="R93" i="11" s="1"/>
  <c r="R94" i="11" s="1"/>
  <c r="Q92" i="11"/>
  <c r="Q93" i="11" s="1"/>
  <c r="Q94" i="11" s="1"/>
  <c r="P92" i="11"/>
  <c r="P93" i="11" s="1"/>
  <c r="P94" i="11" s="1"/>
  <c r="O92" i="11"/>
  <c r="O93" i="11" s="1"/>
  <c r="O94" i="11" s="1"/>
  <c r="W89" i="11"/>
  <c r="W90" i="11" s="1"/>
  <c r="W91" i="11" s="1"/>
  <c r="W92" i="11" s="1"/>
  <c r="W93" i="11" s="1"/>
  <c r="W94" i="11" s="1"/>
  <c r="AA88" i="11"/>
  <c r="AA89" i="11" s="1"/>
  <c r="AA90" i="11" s="1"/>
  <c r="AA91" i="11" s="1"/>
  <c r="AA92" i="11" s="1"/>
  <c r="AA93" i="11" s="1"/>
  <c r="AA94" i="11" s="1"/>
  <c r="Z88" i="11"/>
  <c r="Z89" i="11" s="1"/>
  <c r="Z90" i="11" s="1"/>
  <c r="Z91" i="11" s="1"/>
  <c r="Z92" i="11" s="1"/>
  <c r="Z93" i="11" s="1"/>
  <c r="Z94" i="11" s="1"/>
  <c r="Y88" i="11"/>
  <c r="Y89" i="11" s="1"/>
  <c r="Y90" i="11" s="1"/>
  <c r="Y91" i="11" s="1"/>
  <c r="Y92" i="11" s="1"/>
  <c r="Y93" i="11" s="1"/>
  <c r="Y94" i="11" s="1"/>
  <c r="W82" i="13" l="1"/>
  <c r="V82" i="13"/>
  <c r="U82" i="13"/>
  <c r="T82" i="13"/>
  <c r="N82" i="13"/>
  <c r="M82" i="13"/>
  <c r="L82" i="13"/>
  <c r="K82" i="13"/>
  <c r="E81" i="13"/>
  <c r="D81" i="13"/>
  <c r="C81" i="13"/>
  <c r="B81" i="13"/>
  <c r="W75" i="13"/>
  <c r="V75" i="13"/>
  <c r="U75" i="13"/>
  <c r="T75" i="13"/>
  <c r="N75" i="13"/>
  <c r="M75" i="13"/>
  <c r="L75" i="13"/>
  <c r="K75" i="13"/>
  <c r="E74" i="13"/>
  <c r="D74" i="13"/>
  <c r="C74" i="13"/>
  <c r="N76" i="13" l="1"/>
  <c r="R75" i="13"/>
  <c r="T83" i="13"/>
  <c r="X82" i="13"/>
  <c r="K83" i="13"/>
  <c r="O82" i="13"/>
  <c r="M83" i="13"/>
  <c r="Q82" i="13"/>
  <c r="U83" i="13"/>
  <c r="Y82" i="13"/>
  <c r="K76" i="13"/>
  <c r="O75" i="13"/>
  <c r="L76" i="13"/>
  <c r="P75" i="13"/>
  <c r="M76" i="13"/>
  <c r="Q75" i="13"/>
  <c r="T76" i="13"/>
  <c r="X75" i="13"/>
  <c r="V76" i="13"/>
  <c r="V83" i="13"/>
  <c r="L83" i="13"/>
  <c r="P82" i="13"/>
  <c r="N83" i="13"/>
  <c r="R82" i="13"/>
  <c r="U76" i="13"/>
  <c r="Y75" i="13"/>
  <c r="W76" i="13"/>
  <c r="AA75" i="13"/>
  <c r="W83" i="13"/>
  <c r="AA82" i="13"/>
  <c r="I81" i="13"/>
  <c r="H81" i="13"/>
  <c r="H74" i="13"/>
  <c r="I74" i="13"/>
  <c r="V84" i="13" l="1"/>
  <c r="T77" i="13"/>
  <c r="X76" i="13"/>
  <c r="K84" i="13"/>
  <c r="O83" i="13"/>
  <c r="K77" i="13"/>
  <c r="O76" i="13"/>
  <c r="U84" i="13"/>
  <c r="Y83" i="13"/>
  <c r="U77" i="13"/>
  <c r="Y76" i="13"/>
  <c r="M77" i="13"/>
  <c r="Q76" i="13"/>
  <c r="T84" i="13"/>
  <c r="X83" i="13"/>
  <c r="L84" i="13"/>
  <c r="P83" i="13"/>
  <c r="W77" i="13"/>
  <c r="AA76" i="13"/>
  <c r="W84" i="13"/>
  <c r="AA83" i="13"/>
  <c r="V77" i="13"/>
  <c r="M84" i="13"/>
  <c r="Q83" i="13"/>
  <c r="N84" i="13"/>
  <c r="R83" i="13"/>
  <c r="L77" i="13"/>
  <c r="P76" i="13"/>
  <c r="N77" i="13"/>
  <c r="R76" i="13"/>
  <c r="R78" i="11"/>
  <c r="R79" i="11" s="1"/>
  <c r="R80" i="11" s="1"/>
  <c r="Q78" i="11"/>
  <c r="Q79" i="11" s="1"/>
  <c r="Q80" i="11" s="1"/>
  <c r="P78" i="11"/>
  <c r="P79" i="11" s="1"/>
  <c r="P80" i="11" s="1"/>
  <c r="O78" i="11"/>
  <c r="O79" i="11" s="1"/>
  <c r="O80" i="11" s="1"/>
  <c r="W75" i="11"/>
  <c r="AA74" i="11"/>
  <c r="AA75" i="11" s="1"/>
  <c r="AA76" i="11" s="1"/>
  <c r="AA77" i="11" s="1"/>
  <c r="AA78" i="11" s="1"/>
  <c r="AA79" i="11" s="1"/>
  <c r="AA80" i="11" s="1"/>
  <c r="Z74" i="11"/>
  <c r="Z75" i="11" s="1"/>
  <c r="Z76" i="11" s="1"/>
  <c r="Z77" i="11" s="1"/>
  <c r="Z78" i="11" s="1"/>
  <c r="Z79" i="11" s="1"/>
  <c r="Z80" i="11" s="1"/>
  <c r="Y74" i="11"/>
  <c r="Y75" i="11" s="1"/>
  <c r="Y76" i="11" s="1"/>
  <c r="Y77" i="11" s="1"/>
  <c r="Y78" i="11" s="1"/>
  <c r="Y79" i="11" s="1"/>
  <c r="Y80" i="11" s="1"/>
  <c r="B74" i="11"/>
  <c r="B74" i="13" s="1"/>
  <c r="R85" i="11"/>
  <c r="R86" i="11" s="1"/>
  <c r="R87" i="11" s="1"/>
  <c r="Q85" i="11"/>
  <c r="Q86" i="11" s="1"/>
  <c r="Q87" i="11" s="1"/>
  <c r="P85" i="11"/>
  <c r="P86" i="11" s="1"/>
  <c r="P87" i="11" s="1"/>
  <c r="O85" i="11"/>
  <c r="O86" i="11" s="1"/>
  <c r="O87" i="11" s="1"/>
  <c r="W82" i="11"/>
  <c r="Z81" i="11"/>
  <c r="Z82" i="11" s="1"/>
  <c r="Z83" i="11" s="1"/>
  <c r="Z84" i="11" s="1"/>
  <c r="Z85" i="11" s="1"/>
  <c r="Z86" i="11" s="1"/>
  <c r="Z87" i="11" s="1"/>
  <c r="AA81" i="11"/>
  <c r="AA82" i="11" s="1"/>
  <c r="AA83" i="11" s="1"/>
  <c r="AA84" i="11" s="1"/>
  <c r="AA85" i="11" s="1"/>
  <c r="AA86" i="11" s="1"/>
  <c r="AA87" i="11" s="1"/>
  <c r="Y81" i="11"/>
  <c r="Y82" i="11" s="1"/>
  <c r="Y83" i="11" s="1"/>
  <c r="Y84" i="11" s="1"/>
  <c r="Y85" i="11" s="1"/>
  <c r="Y86" i="11" s="1"/>
  <c r="Y87" i="11"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K61" i="13"/>
  <c r="L61" i="13"/>
  <c r="M61" i="13"/>
  <c r="N61" i="13"/>
  <c r="K68" i="13"/>
  <c r="L68" i="13"/>
  <c r="M68" i="13"/>
  <c r="N68" i="13"/>
  <c r="W68" i="13"/>
  <c r="V68" i="13"/>
  <c r="U68" i="13"/>
  <c r="T68" i="13"/>
  <c r="W61" i="13"/>
  <c r="V61" i="13"/>
  <c r="U61" i="13"/>
  <c r="T61" i="13"/>
  <c r="W54" i="13"/>
  <c r="V54" i="13"/>
  <c r="U54" i="13"/>
  <c r="Y54" i="13" s="1"/>
  <c r="T54" i="13"/>
  <c r="W47" i="13"/>
  <c r="V47" i="13"/>
  <c r="U47" i="13"/>
  <c r="Y47" i="13" s="1"/>
  <c r="T47" i="13"/>
  <c r="W40" i="13"/>
  <c r="V40" i="13"/>
  <c r="U40" i="13"/>
  <c r="Y40" i="13" s="1"/>
  <c r="T40" i="13"/>
  <c r="W33" i="13"/>
  <c r="V33" i="13"/>
  <c r="U33" i="13"/>
  <c r="Y33" i="13" s="1"/>
  <c r="T33" i="13"/>
  <c r="W26" i="13"/>
  <c r="V26" i="13"/>
  <c r="U26" i="13"/>
  <c r="Y26" i="13" s="1"/>
  <c r="T26" i="13"/>
  <c r="W19" i="13"/>
  <c r="V19" i="13"/>
  <c r="U19" i="13"/>
  <c r="Y19" i="13" s="1"/>
  <c r="T19" i="13"/>
  <c r="W12" i="13"/>
  <c r="V12" i="13"/>
  <c r="U12" i="13"/>
  <c r="Y12" i="13" s="1"/>
  <c r="T12" i="13"/>
  <c r="W5" i="13"/>
  <c r="V5" i="13"/>
  <c r="U5" i="13"/>
  <c r="Y5" i="13" s="1"/>
  <c r="T5" i="13"/>
  <c r="N54" i="13"/>
  <c r="M54" i="13"/>
  <c r="L54" i="13"/>
  <c r="P54" i="13" s="1"/>
  <c r="K54" i="13"/>
  <c r="N47" i="13"/>
  <c r="M47" i="13"/>
  <c r="L47" i="13"/>
  <c r="P47" i="13" s="1"/>
  <c r="K47" i="13"/>
  <c r="N40" i="13"/>
  <c r="M40" i="13"/>
  <c r="L40" i="13"/>
  <c r="P40" i="13" s="1"/>
  <c r="K40" i="13"/>
  <c r="N33" i="13"/>
  <c r="M33" i="13"/>
  <c r="L33" i="13"/>
  <c r="P33" i="13" s="1"/>
  <c r="K33" i="13"/>
  <c r="N26" i="13"/>
  <c r="M26" i="13"/>
  <c r="L26" i="13"/>
  <c r="P26" i="13" s="1"/>
  <c r="K26" i="13"/>
  <c r="N19" i="13"/>
  <c r="M19" i="13"/>
  <c r="L19" i="13"/>
  <c r="P19" i="13" s="1"/>
  <c r="K19" i="13"/>
  <c r="N12" i="13"/>
  <c r="M12" i="13"/>
  <c r="L12" i="13"/>
  <c r="P12" i="13" s="1"/>
  <c r="K12" i="13"/>
  <c r="N5" i="13"/>
  <c r="M5" i="13"/>
  <c r="L5" i="13"/>
  <c r="P5" i="13" s="1"/>
  <c r="K5" i="13"/>
  <c r="R71" i="11"/>
  <c r="R72" i="11" s="1"/>
  <c r="R73" i="11" s="1"/>
  <c r="Q71" i="11"/>
  <c r="Q72" i="11" s="1"/>
  <c r="Q73" i="11" s="1"/>
  <c r="P71" i="11"/>
  <c r="P72" i="11" s="1"/>
  <c r="P73" i="11" s="1"/>
  <c r="O71" i="11"/>
  <c r="O72" i="11" s="1"/>
  <c r="O73" i="11" s="1"/>
  <c r="R64" i="11"/>
  <c r="R65" i="11" s="1"/>
  <c r="R66" i="11" s="1"/>
  <c r="Q64" i="11"/>
  <c r="Q65" i="11" s="1"/>
  <c r="Q66" i="11" s="1"/>
  <c r="P64" i="11"/>
  <c r="P65" i="11" s="1"/>
  <c r="P66" i="11" s="1"/>
  <c r="O64" i="11"/>
  <c r="O65" i="11" s="1"/>
  <c r="O66" i="11" s="1"/>
  <c r="K48" i="13" l="1"/>
  <c r="O47" i="13"/>
  <c r="T55" i="13"/>
  <c r="X54" i="13"/>
  <c r="M69" i="13"/>
  <c r="Q68" i="13"/>
  <c r="N41" i="13"/>
  <c r="T13" i="13"/>
  <c r="X12" i="13"/>
  <c r="M48" i="13"/>
  <c r="Q48" i="13" s="1"/>
  <c r="Q47" i="13"/>
  <c r="W85" i="13"/>
  <c r="AA84" i="13"/>
  <c r="N27" i="13"/>
  <c r="W13" i="13"/>
  <c r="AA12" i="13"/>
  <c r="W34" i="13"/>
  <c r="AA33" i="13"/>
  <c r="W55" i="13"/>
  <c r="AA54" i="13"/>
  <c r="K69" i="13"/>
  <c r="O68" i="13"/>
  <c r="K27" i="13"/>
  <c r="O26" i="13"/>
  <c r="V55" i="13"/>
  <c r="Z55" i="13" s="1"/>
  <c r="Z54" i="13"/>
  <c r="U85" i="13"/>
  <c r="Y84" i="13"/>
  <c r="N6" i="13"/>
  <c r="N48" i="13"/>
  <c r="K13" i="13"/>
  <c r="O12" i="13"/>
  <c r="K34" i="13"/>
  <c r="O33" i="13"/>
  <c r="K55" i="13"/>
  <c r="O54" i="13"/>
  <c r="T20" i="13"/>
  <c r="X19" i="13"/>
  <c r="T41" i="13"/>
  <c r="X40" i="13"/>
  <c r="T62" i="13"/>
  <c r="X61" i="13"/>
  <c r="N62" i="13"/>
  <c r="R61" i="13"/>
  <c r="N78" i="13"/>
  <c r="R77" i="13"/>
  <c r="W78" i="13"/>
  <c r="AA77" i="13"/>
  <c r="K78" i="13"/>
  <c r="O77" i="13"/>
  <c r="W6" i="13"/>
  <c r="AA5" i="13"/>
  <c r="T34" i="13"/>
  <c r="X33" i="13"/>
  <c r="M6" i="13"/>
  <c r="Q6" i="13" s="1"/>
  <c r="Q5" i="13"/>
  <c r="V34" i="13"/>
  <c r="Z34" i="13" s="1"/>
  <c r="Z33" i="13"/>
  <c r="M62" i="13"/>
  <c r="Q61" i="13"/>
  <c r="W48" i="13"/>
  <c r="AA47" i="13"/>
  <c r="K6" i="13"/>
  <c r="O5" i="13"/>
  <c r="N69" i="13"/>
  <c r="R68" i="13"/>
  <c r="M27" i="13"/>
  <c r="Q27" i="13" s="1"/>
  <c r="Q26" i="13"/>
  <c r="M13" i="13"/>
  <c r="Q13" i="13" s="1"/>
  <c r="Q12" i="13"/>
  <c r="M34" i="13"/>
  <c r="Q34" i="13" s="1"/>
  <c r="Q33" i="13"/>
  <c r="M55" i="13"/>
  <c r="Q55" i="13" s="1"/>
  <c r="Q54" i="13"/>
  <c r="V20" i="13"/>
  <c r="V41" i="13"/>
  <c r="Z41" i="13" s="1"/>
  <c r="Z40" i="13"/>
  <c r="V62" i="13"/>
  <c r="L62" i="13"/>
  <c r="P61" i="13"/>
  <c r="L78" i="13"/>
  <c r="P77" i="13"/>
  <c r="L85" i="13"/>
  <c r="P84" i="13"/>
  <c r="K85" i="13"/>
  <c r="O84" i="13"/>
  <c r="W27" i="13"/>
  <c r="AA26" i="13"/>
  <c r="U78" i="13"/>
  <c r="Y77" i="13"/>
  <c r="L69" i="13"/>
  <c r="P68" i="13"/>
  <c r="U62" i="13"/>
  <c r="Y61" i="13"/>
  <c r="N13" i="13"/>
  <c r="N34" i="13"/>
  <c r="N55" i="13"/>
  <c r="W20" i="13"/>
  <c r="AA19" i="13"/>
  <c r="W41" i="13"/>
  <c r="AA40" i="13"/>
  <c r="W62" i="13"/>
  <c r="AA61" i="13"/>
  <c r="K62" i="13"/>
  <c r="O61" i="13"/>
  <c r="N20" i="13"/>
  <c r="R19" i="13"/>
  <c r="W69" i="13"/>
  <c r="AA68" i="13"/>
  <c r="V78" i="13"/>
  <c r="V13" i="13"/>
  <c r="Z13" i="13" s="1"/>
  <c r="Z12" i="13"/>
  <c r="K20" i="13"/>
  <c r="O19" i="13"/>
  <c r="K41" i="13"/>
  <c r="O40" i="13"/>
  <c r="T6" i="13"/>
  <c r="X5" i="13"/>
  <c r="T27" i="13"/>
  <c r="X26" i="13"/>
  <c r="T48" i="13"/>
  <c r="X47" i="13"/>
  <c r="T69" i="13"/>
  <c r="X68" i="13"/>
  <c r="N85" i="13"/>
  <c r="R84" i="13"/>
  <c r="T85" i="13"/>
  <c r="X84" i="13"/>
  <c r="T78" i="13"/>
  <c r="X77" i="13"/>
  <c r="U69" i="13"/>
  <c r="Y68" i="13"/>
  <c r="M20" i="13"/>
  <c r="Q20" i="13" s="1"/>
  <c r="Q19" i="13"/>
  <c r="M41" i="13"/>
  <c r="Q41" i="13" s="1"/>
  <c r="Q40" i="13"/>
  <c r="V6" i="13"/>
  <c r="Z6" i="13" s="1"/>
  <c r="Z5" i="13"/>
  <c r="V27" i="13"/>
  <c r="Z27" i="13" s="1"/>
  <c r="Z26" i="13"/>
  <c r="V48" i="13"/>
  <c r="Z48" i="13" s="1"/>
  <c r="Z47" i="13"/>
  <c r="V69" i="13"/>
  <c r="M85" i="13"/>
  <c r="Q84" i="13"/>
  <c r="M78" i="13"/>
  <c r="Q77" i="13"/>
  <c r="V85" i="13"/>
  <c r="W83" i="11"/>
  <c r="S82" i="13"/>
  <c r="W76" i="11"/>
  <c r="S75" i="13"/>
  <c r="L20" i="13"/>
  <c r="L41" i="13"/>
  <c r="U6" i="13"/>
  <c r="U27" i="13"/>
  <c r="U48" i="13"/>
  <c r="L6" i="13"/>
  <c r="L27" i="13"/>
  <c r="L48" i="13"/>
  <c r="U13" i="13"/>
  <c r="U34" i="13"/>
  <c r="U55" i="13"/>
  <c r="V56" i="13"/>
  <c r="L55" i="13"/>
  <c r="M56" i="13"/>
  <c r="V21" i="13"/>
  <c r="L34" i="13"/>
  <c r="U20" i="13"/>
  <c r="L13" i="13"/>
  <c r="U41" i="13"/>
  <c r="A67" i="13"/>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67" i="11"/>
  <c r="A68" i="11" s="1"/>
  <c r="A69" i="11" s="1"/>
  <c r="A70" i="11" s="1"/>
  <c r="A71" i="11" s="1"/>
  <c r="A72" i="11" s="1"/>
  <c r="A73" i="11" s="1"/>
  <c r="G53" i="13"/>
  <c r="F53" i="13"/>
  <c r="G46" i="13"/>
  <c r="F46" i="13"/>
  <c r="G39" i="13"/>
  <c r="F39" i="13"/>
  <c r="G32" i="13"/>
  <c r="F32" i="13"/>
  <c r="G25" i="13"/>
  <c r="F25" i="13"/>
  <c r="G18" i="13"/>
  <c r="F18" i="13"/>
  <c r="G11" i="13"/>
  <c r="F11" i="13"/>
  <c r="G4" i="13"/>
  <c r="F4" i="13"/>
  <c r="T57" i="15"/>
  <c r="D57" i="15"/>
  <c r="C57" i="15"/>
  <c r="B57" i="15"/>
  <c r="A57" i="15"/>
  <c r="AM50" i="15"/>
  <c r="AN50" i="15" s="1"/>
  <c r="AR50" i="15" s="1"/>
  <c r="T50" i="15"/>
  <c r="D50" i="15"/>
  <c r="C50" i="15"/>
  <c r="B50" i="15"/>
  <c r="A50" i="15"/>
  <c r="AQ43" i="15"/>
  <c r="AU43" i="15" s="1"/>
  <c r="AM43" i="15"/>
  <c r="AP43" i="15" s="1"/>
  <c r="AT43" i="15" s="1"/>
  <c r="Z43" i="15"/>
  <c r="Y43" i="15"/>
  <c r="T43" i="15"/>
  <c r="D43" i="15"/>
  <c r="C43" i="15"/>
  <c r="B43" i="15"/>
  <c r="A43" i="15"/>
  <c r="AM36" i="15"/>
  <c r="AQ36" i="15" s="1"/>
  <c r="AU36" i="15" s="1"/>
  <c r="Y36" i="15"/>
  <c r="T36" i="15"/>
  <c r="D36" i="15"/>
  <c r="C36" i="15"/>
  <c r="B36" i="15"/>
  <c r="A36" i="15"/>
  <c r="AM29" i="15"/>
  <c r="AQ29" i="15" s="1"/>
  <c r="AU29" i="15" s="1"/>
  <c r="Y29" i="15"/>
  <c r="T29" i="15"/>
  <c r="D29" i="15"/>
  <c r="C29" i="15"/>
  <c r="B29" i="15"/>
  <c r="A29" i="15"/>
  <c r="AO22" i="15"/>
  <c r="AS22" i="15" s="1"/>
  <c r="AM22" i="15"/>
  <c r="AN22" i="15" s="1"/>
  <c r="AR22" i="15" s="1"/>
  <c r="T22" i="15"/>
  <c r="D22" i="15"/>
  <c r="C22" i="15"/>
  <c r="B22" i="15"/>
  <c r="A22" i="15"/>
  <c r="AM15" i="15"/>
  <c r="AP15" i="15" s="1"/>
  <c r="AT15" i="15" s="1"/>
  <c r="T15" i="15"/>
  <c r="D15" i="15"/>
  <c r="C15" i="15"/>
  <c r="B15" i="15"/>
  <c r="A15" i="15"/>
  <c r="AM8" i="15"/>
  <c r="AQ8" i="15" s="1"/>
  <c r="AU8" i="15" s="1"/>
  <c r="Y8" i="15"/>
  <c r="T8" i="15"/>
  <c r="D8" i="15"/>
  <c r="C8" i="15"/>
  <c r="B8" i="15"/>
  <c r="A8" i="15"/>
  <c r="AM1" i="15"/>
  <c r="AQ1" i="15" s="1"/>
  <c r="AU1" i="15" s="1"/>
  <c r="Y1" i="15"/>
  <c r="T1" i="15"/>
  <c r="D1" i="15"/>
  <c r="C1" i="15"/>
  <c r="B1" i="15"/>
  <c r="A1" i="15"/>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I67" i="13"/>
  <c r="I60" i="13"/>
  <c r="I53" i="13"/>
  <c r="I46" i="13"/>
  <c r="H67" i="13"/>
  <c r="H60" i="13"/>
  <c r="H53" i="13"/>
  <c r="H46" i="13"/>
  <c r="H39" i="13"/>
  <c r="H32" i="13"/>
  <c r="H25" i="13"/>
  <c r="H18" i="13"/>
  <c r="H11" i="13"/>
  <c r="I39" i="13"/>
  <c r="I32" i="13"/>
  <c r="I18" i="13"/>
  <c r="I11" i="13"/>
  <c r="B10" i="13"/>
  <c r="B9" i="13"/>
  <c r="B8" i="13"/>
  <c r="B7" i="13"/>
  <c r="B6" i="13"/>
  <c r="G6" i="13" s="1"/>
  <c r="B5" i="13"/>
  <c r="F5" i="13" s="1"/>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V28" i="13" l="1"/>
  <c r="M14" i="13"/>
  <c r="V35" i="13"/>
  <c r="M35" i="13"/>
  <c r="V14" i="13"/>
  <c r="M42" i="13"/>
  <c r="V7" i="13"/>
  <c r="V49" i="13"/>
  <c r="V50" i="13" s="1"/>
  <c r="V22" i="13"/>
  <c r="U70" i="13"/>
  <c r="Y69" i="13"/>
  <c r="W70" i="13"/>
  <c r="AA69" i="13"/>
  <c r="W28" i="13"/>
  <c r="AA27" i="13"/>
  <c r="L35" i="13"/>
  <c r="P34" i="13"/>
  <c r="U35" i="13"/>
  <c r="Y34" i="13"/>
  <c r="U7" i="13"/>
  <c r="Y6" i="13"/>
  <c r="V29" i="13"/>
  <c r="Z28" i="13"/>
  <c r="U14" i="13"/>
  <c r="Y13" i="13"/>
  <c r="L42" i="13"/>
  <c r="P41" i="13"/>
  <c r="M86" i="13"/>
  <c r="Q85" i="13"/>
  <c r="T49" i="13"/>
  <c r="X48" i="13"/>
  <c r="V79" i="13"/>
  <c r="W21" i="13"/>
  <c r="AA20" i="13"/>
  <c r="U79" i="13"/>
  <c r="Y78" i="13"/>
  <c r="V63" i="13"/>
  <c r="N63" i="13"/>
  <c r="R62" i="13"/>
  <c r="K14" i="13"/>
  <c r="O13" i="13"/>
  <c r="K70" i="13"/>
  <c r="O69" i="13"/>
  <c r="V42" i="13"/>
  <c r="L49" i="13"/>
  <c r="P48" i="13"/>
  <c r="L21" i="13"/>
  <c r="P20" i="13"/>
  <c r="T14" i="13"/>
  <c r="X13" i="13"/>
  <c r="U42" i="13"/>
  <c r="Y41" i="13"/>
  <c r="M57" i="13"/>
  <c r="Q56" i="13"/>
  <c r="V57" i="13"/>
  <c r="Z56" i="13"/>
  <c r="L7" i="13"/>
  <c r="P6" i="13"/>
  <c r="N49" i="13"/>
  <c r="L14" i="13"/>
  <c r="P13" i="13"/>
  <c r="M36" i="13"/>
  <c r="Q35" i="13"/>
  <c r="V36" i="13"/>
  <c r="Z35" i="13"/>
  <c r="Z49" i="13"/>
  <c r="T79" i="13"/>
  <c r="X78" i="13"/>
  <c r="T7" i="13"/>
  <c r="X6" i="13"/>
  <c r="N21" i="13"/>
  <c r="R20" i="13"/>
  <c r="N35" i="13"/>
  <c r="K86" i="13"/>
  <c r="O85" i="13"/>
  <c r="K7" i="13"/>
  <c r="O6" i="13"/>
  <c r="W7" i="13"/>
  <c r="G7" i="13" s="1"/>
  <c r="AA6" i="13"/>
  <c r="T42" i="13"/>
  <c r="X41" i="13"/>
  <c r="N7" i="13"/>
  <c r="F7" i="13" s="1"/>
  <c r="W35" i="13"/>
  <c r="AA34" i="13"/>
  <c r="N42" i="13"/>
  <c r="V70" i="13"/>
  <c r="T63" i="13"/>
  <c r="X62" i="13"/>
  <c r="M15" i="13"/>
  <c r="Q14" i="13"/>
  <c r="V15" i="13"/>
  <c r="Z14" i="13"/>
  <c r="W56" i="13"/>
  <c r="AA55" i="13"/>
  <c r="L56" i="13"/>
  <c r="P55" i="13"/>
  <c r="M49" i="13"/>
  <c r="T86" i="13"/>
  <c r="X85" i="13"/>
  <c r="K42" i="13"/>
  <c r="O41" i="13"/>
  <c r="K63" i="13"/>
  <c r="O62" i="13"/>
  <c r="N14" i="13"/>
  <c r="L86" i="13"/>
  <c r="P85" i="13"/>
  <c r="W49" i="13"/>
  <c r="AA48" i="13"/>
  <c r="K79" i="13"/>
  <c r="O78" i="13"/>
  <c r="T21" i="13"/>
  <c r="X20" i="13"/>
  <c r="U86" i="13"/>
  <c r="Y85" i="13"/>
  <c r="W14" i="13"/>
  <c r="AA13" i="13"/>
  <c r="M70" i="13"/>
  <c r="Q69" i="13"/>
  <c r="N70" i="13"/>
  <c r="R69" i="13"/>
  <c r="M21" i="13"/>
  <c r="M28" i="13"/>
  <c r="T35" i="13"/>
  <c r="X34" i="13"/>
  <c r="M7" i="13"/>
  <c r="V86" i="13"/>
  <c r="N86" i="13"/>
  <c r="R85" i="13"/>
  <c r="K21" i="13"/>
  <c r="O20" i="13"/>
  <c r="W63" i="13"/>
  <c r="AA62" i="13"/>
  <c r="U63" i="13"/>
  <c r="Y62" i="13"/>
  <c r="L79" i="13"/>
  <c r="P78" i="13"/>
  <c r="M63" i="13"/>
  <c r="Q62" i="13"/>
  <c r="W79" i="13"/>
  <c r="AA78" i="13"/>
  <c r="K56" i="13"/>
  <c r="O55" i="13"/>
  <c r="N28" i="13"/>
  <c r="T56" i="13"/>
  <c r="X55" i="13"/>
  <c r="V8" i="13"/>
  <c r="Z7" i="13"/>
  <c r="M43" i="13"/>
  <c r="Q42" i="13"/>
  <c r="U49" i="13"/>
  <c r="Y48" i="13"/>
  <c r="L28" i="13"/>
  <c r="P27" i="13"/>
  <c r="T28" i="13"/>
  <c r="X27" i="13"/>
  <c r="N56" i="13"/>
  <c r="U21" i="13"/>
  <c r="Y20" i="13"/>
  <c r="U56" i="13"/>
  <c r="Y55" i="13"/>
  <c r="U28" i="13"/>
  <c r="Y27" i="13"/>
  <c r="M79" i="13"/>
  <c r="Q78" i="13"/>
  <c r="T70" i="13"/>
  <c r="X69" i="13"/>
  <c r="W42" i="13"/>
  <c r="AA41" i="13"/>
  <c r="L70" i="13"/>
  <c r="P69" i="13"/>
  <c r="L63" i="13"/>
  <c r="P62" i="13"/>
  <c r="N79" i="13"/>
  <c r="R78" i="13"/>
  <c r="K35" i="13"/>
  <c r="O34" i="13"/>
  <c r="K28" i="13"/>
  <c r="O27" i="13"/>
  <c r="W86" i="13"/>
  <c r="AA85" i="13"/>
  <c r="K49" i="13"/>
  <c r="O48" i="13"/>
  <c r="AO15" i="15"/>
  <c r="AS15" i="15" s="1"/>
  <c r="AN36" i="15"/>
  <c r="AR36" i="15" s="1"/>
  <c r="AQ15" i="15"/>
  <c r="AU15" i="15" s="1"/>
  <c r="AO50" i="15"/>
  <c r="AS50" i="15" s="1"/>
  <c r="AP50" i="15"/>
  <c r="AT50" i="15" s="1"/>
  <c r="AP22" i="15"/>
  <c r="AT22" i="15" s="1"/>
  <c r="AO43" i="15"/>
  <c r="AS43" i="15" s="1"/>
  <c r="J11" i="13"/>
  <c r="J18" i="13"/>
  <c r="J53" i="13"/>
  <c r="G5" i="13"/>
  <c r="F6" i="13"/>
  <c r="W77" i="11"/>
  <c r="S76" i="13"/>
  <c r="W84" i="11"/>
  <c r="S83" i="13"/>
  <c r="I5" i="13"/>
  <c r="I6" i="13"/>
  <c r="A81" i="11"/>
  <c r="A82" i="11" s="1"/>
  <c r="A83" i="11" s="1"/>
  <c r="A84" i="11" s="1"/>
  <c r="A85" i="11" s="1"/>
  <c r="A86" i="11" s="1"/>
  <c r="A87" i="11" s="1"/>
  <c r="A74" i="11"/>
  <c r="A75" i="11" s="1"/>
  <c r="A76" i="11" s="1"/>
  <c r="A77" i="11" s="1"/>
  <c r="A78" i="11" s="1"/>
  <c r="A79" i="11" s="1"/>
  <c r="A80"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J46" i="13"/>
  <c r="J32" i="13"/>
  <c r="J39" i="13"/>
  <c r="AQ22" i="15"/>
  <c r="AU22" i="15" s="1"/>
  <c r="AN29" i="15"/>
  <c r="AR29" i="15" s="1"/>
  <c r="AQ50" i="15"/>
  <c r="AU50" i="15" s="1"/>
  <c r="AO29" i="15"/>
  <c r="AS29" i="15" s="1"/>
  <c r="AN1" i="15"/>
  <c r="AR1" i="15" s="1"/>
  <c r="AP29" i="15"/>
  <c r="AT29" i="15" s="1"/>
  <c r="AO1" i="15"/>
  <c r="AS1" i="15" s="1"/>
  <c r="AP1" i="15"/>
  <c r="AT1" i="15" s="1"/>
  <c r="AO36" i="15"/>
  <c r="AS36" i="15" s="1"/>
  <c r="AN8" i="15"/>
  <c r="AR8" i="15" s="1"/>
  <c r="AP36" i="15"/>
  <c r="AT36" i="15" s="1"/>
  <c r="AO8" i="15"/>
  <c r="AS8" i="15" s="1"/>
  <c r="AP8" i="15"/>
  <c r="AT8" i="15" s="1"/>
  <c r="AN15" i="15"/>
  <c r="AR15" i="15" s="1"/>
  <c r="AN43" i="15"/>
  <c r="AR43" i="15" s="1"/>
  <c r="I4" i="13"/>
  <c r="J4" i="13" s="1"/>
  <c r="I25" i="13"/>
  <c r="J25"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D17" i="11"/>
  <c r="AD24" i="11" s="1"/>
  <c r="AD31" i="11" s="1"/>
  <c r="AD38" i="11" s="1"/>
  <c r="AD45" i="11" s="1"/>
  <c r="AD52" i="11" s="1"/>
  <c r="AD59" i="11" s="1"/>
  <c r="AD66" i="11" s="1"/>
  <c r="AC17" i="11"/>
  <c r="AC24" i="11" s="1"/>
  <c r="AC31" i="11" s="1"/>
  <c r="AC38" i="11" s="1"/>
  <c r="AC45" i="11" s="1"/>
  <c r="AC52" i="11" s="1"/>
  <c r="AC59" i="11" s="1"/>
  <c r="AC66" i="11" s="1"/>
  <c r="AB17" i="11"/>
  <c r="AB24" i="11" s="1"/>
  <c r="AB31" i="11" s="1"/>
  <c r="AB38" i="11" s="1"/>
  <c r="AB45" i="11" s="1"/>
  <c r="AB52" i="11" s="1"/>
  <c r="AB59" i="11" s="1"/>
  <c r="AB66" i="11" s="1"/>
  <c r="AE16" i="11"/>
  <c r="AE23" i="11" s="1"/>
  <c r="AE30" i="11" s="1"/>
  <c r="AE37" i="11" s="1"/>
  <c r="AE44" i="11" s="1"/>
  <c r="AE51" i="11" s="1"/>
  <c r="AE58" i="11" s="1"/>
  <c r="AE65" i="11" s="1"/>
  <c r="AD16" i="11"/>
  <c r="AD23" i="11" s="1"/>
  <c r="AD30" i="11" s="1"/>
  <c r="AD37" i="11" s="1"/>
  <c r="AD44" i="11" s="1"/>
  <c r="AD51" i="11" s="1"/>
  <c r="AD58" i="11" s="1"/>
  <c r="AD65" i="11" s="1"/>
  <c r="AC16" i="11"/>
  <c r="AC23" i="11" s="1"/>
  <c r="AC30" i="11" s="1"/>
  <c r="AC37" i="11" s="1"/>
  <c r="AC44" i="11" s="1"/>
  <c r="AC51" i="11" s="1"/>
  <c r="AC58" i="11" s="1"/>
  <c r="AC65" i="11" s="1"/>
  <c r="AB16" i="11"/>
  <c r="AB23" i="11" s="1"/>
  <c r="AB30" i="11" s="1"/>
  <c r="AB37" i="11" s="1"/>
  <c r="AB44" i="11" s="1"/>
  <c r="AB51" i="11" s="1"/>
  <c r="AB58" i="11" s="1"/>
  <c r="AB65" i="11" s="1"/>
  <c r="AE15" i="11"/>
  <c r="AE22" i="11" s="1"/>
  <c r="AE29" i="11" s="1"/>
  <c r="AE36" i="11" s="1"/>
  <c r="AE43" i="11" s="1"/>
  <c r="AE50" i="11" s="1"/>
  <c r="AE57" i="11" s="1"/>
  <c r="AE64" i="11" s="1"/>
  <c r="AD15" i="11"/>
  <c r="AD22" i="11" s="1"/>
  <c r="AD29" i="11" s="1"/>
  <c r="AD36" i="11" s="1"/>
  <c r="AD43" i="11" s="1"/>
  <c r="AD50" i="11" s="1"/>
  <c r="AD57" i="11" s="1"/>
  <c r="AD64" i="11" s="1"/>
  <c r="AC15" i="11"/>
  <c r="AC22" i="11" s="1"/>
  <c r="AC29" i="11" s="1"/>
  <c r="AC36" i="11" s="1"/>
  <c r="AC43" i="11" s="1"/>
  <c r="AC50" i="11" s="1"/>
  <c r="AC57" i="11" s="1"/>
  <c r="AC64" i="11" s="1"/>
  <c r="AB15" i="11"/>
  <c r="AB22" i="11" s="1"/>
  <c r="AB29" i="11" s="1"/>
  <c r="AB36" i="11" s="1"/>
  <c r="AB43" i="11" s="1"/>
  <c r="AB50" i="11" s="1"/>
  <c r="AB57" i="11" s="1"/>
  <c r="AB64" i="11" s="1"/>
  <c r="AE14" i="11"/>
  <c r="AE21" i="11" s="1"/>
  <c r="AE28" i="11" s="1"/>
  <c r="AE35" i="11" s="1"/>
  <c r="AE42" i="11" s="1"/>
  <c r="AE49" i="11" s="1"/>
  <c r="AE56" i="11" s="1"/>
  <c r="AE63" i="11" s="1"/>
  <c r="AD14" i="11"/>
  <c r="AD21" i="11" s="1"/>
  <c r="AD28" i="11" s="1"/>
  <c r="AD35" i="11" s="1"/>
  <c r="AD42" i="11" s="1"/>
  <c r="AD49" i="11" s="1"/>
  <c r="AD56" i="11" s="1"/>
  <c r="AD63" i="11" s="1"/>
  <c r="AC14" i="11"/>
  <c r="AC21" i="11" s="1"/>
  <c r="AC28" i="11" s="1"/>
  <c r="AC35" i="11" s="1"/>
  <c r="AC42" i="11" s="1"/>
  <c r="AC49" i="11" s="1"/>
  <c r="AC56" i="11" s="1"/>
  <c r="AC63" i="11" s="1"/>
  <c r="AB14" i="11"/>
  <c r="AB21" i="11" s="1"/>
  <c r="AB28" i="11" s="1"/>
  <c r="AB35" i="11" s="1"/>
  <c r="AB42" i="11" s="1"/>
  <c r="AB49" i="11" s="1"/>
  <c r="AB56" i="11" s="1"/>
  <c r="AB63" i="11" s="1"/>
  <c r="AE13" i="11"/>
  <c r="AE20" i="11" s="1"/>
  <c r="AE27" i="11" s="1"/>
  <c r="AE34" i="11" s="1"/>
  <c r="AE41" i="11" s="1"/>
  <c r="AE48" i="11" s="1"/>
  <c r="AE55" i="11" s="1"/>
  <c r="AE62" i="11" s="1"/>
  <c r="AD13" i="11"/>
  <c r="AD20" i="11" s="1"/>
  <c r="AD27" i="11" s="1"/>
  <c r="AD34" i="11" s="1"/>
  <c r="AD41" i="11" s="1"/>
  <c r="AD48" i="11" s="1"/>
  <c r="AD55" i="11" s="1"/>
  <c r="AD62" i="11" s="1"/>
  <c r="AC13" i="11"/>
  <c r="AC20" i="11" s="1"/>
  <c r="AC27" i="11" s="1"/>
  <c r="AC34" i="11" s="1"/>
  <c r="AC41" i="11" s="1"/>
  <c r="AC48" i="11" s="1"/>
  <c r="AC55" i="11" s="1"/>
  <c r="AC62" i="11" s="1"/>
  <c r="AE12" i="11"/>
  <c r="AE19" i="11" s="1"/>
  <c r="AE26" i="11" s="1"/>
  <c r="AE33" i="11" s="1"/>
  <c r="AE40" i="11" s="1"/>
  <c r="AE47" i="11" s="1"/>
  <c r="AE54" i="11" s="1"/>
  <c r="AE61" i="11" s="1"/>
  <c r="AC12" i="11"/>
  <c r="AC19" i="11" s="1"/>
  <c r="AC26" i="11" s="1"/>
  <c r="AC33" i="11" s="1"/>
  <c r="AC40" i="11" s="1"/>
  <c r="AC47" i="11" s="1"/>
  <c r="AC54" i="11" s="1"/>
  <c r="AC61" i="11" s="1"/>
  <c r="AD12" i="11"/>
  <c r="AD19" i="11" s="1"/>
  <c r="AD26" i="11" s="1"/>
  <c r="AD33" i="11" s="1"/>
  <c r="AD40" i="11" s="1"/>
  <c r="AD47" i="11" s="1"/>
  <c r="AD54" i="11" s="1"/>
  <c r="AD61" i="11" s="1"/>
  <c r="AB12" i="11"/>
  <c r="AB19" i="11" s="1"/>
  <c r="AB26" i="11" s="1"/>
  <c r="AB33" i="11" s="1"/>
  <c r="AB40" i="11" s="1"/>
  <c r="AB47" i="11" s="1"/>
  <c r="AB54" i="11" s="1"/>
  <c r="AB61" i="11" s="1"/>
  <c r="W5" i="11"/>
  <c r="E4" i="11"/>
  <c r="B17" i="11"/>
  <c r="B16" i="11"/>
  <c r="B15" i="11"/>
  <c r="B14" i="11"/>
  <c r="B13" i="11"/>
  <c r="B12"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F5" i="11" s="1"/>
  <c r="Q4" i="11"/>
  <c r="Q5" i="11" s="1"/>
  <c r="Q6" i="11" s="1"/>
  <c r="F6" i="11" s="1"/>
  <c r="R4" i="11"/>
  <c r="R5" i="11" s="1"/>
  <c r="R6" i="11" s="1"/>
  <c r="R7" i="11" s="1"/>
  <c r="F7" i="11" s="1"/>
  <c r="E67" i="11"/>
  <c r="E67" i="13" s="1"/>
  <c r="E60" i="11"/>
  <c r="E60" i="13" s="1"/>
  <c r="E53" i="11"/>
  <c r="E53" i="13" s="1"/>
  <c r="E46" i="11"/>
  <c r="E46" i="13" s="1"/>
  <c r="E39" i="11"/>
  <c r="E39" i="13" s="1"/>
  <c r="E32" i="11"/>
  <c r="E32" i="13" s="1"/>
  <c r="E25" i="11"/>
  <c r="E25" i="13" s="1"/>
  <c r="E18" i="11"/>
  <c r="E18" i="13" s="1"/>
  <c r="E11" i="11"/>
  <c r="E11" i="13" s="1"/>
  <c r="D67" i="11"/>
  <c r="D67" i="13" s="1"/>
  <c r="C67" i="11"/>
  <c r="B67" i="11"/>
  <c r="B67" i="13" s="1"/>
  <c r="D60" i="11"/>
  <c r="D60" i="13" s="1"/>
  <c r="C60" i="11"/>
  <c r="B60" i="11"/>
  <c r="B60" i="13" s="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L87" i="13" l="1"/>
  <c r="P87" i="13" s="1"/>
  <c r="P86" i="13"/>
  <c r="K57" i="13"/>
  <c r="O56" i="13"/>
  <c r="K22" i="13"/>
  <c r="O21" i="13"/>
  <c r="L57" i="13"/>
  <c r="P56" i="13"/>
  <c r="N43" i="13"/>
  <c r="K87" i="13"/>
  <c r="O87" i="13" s="1"/>
  <c r="O86" i="13"/>
  <c r="V37" i="13"/>
  <c r="Z36" i="13"/>
  <c r="M58" i="13"/>
  <c r="Q57" i="13"/>
  <c r="U36" i="13"/>
  <c r="Y35" i="13"/>
  <c r="N87" i="13"/>
  <c r="R87" i="13" s="1"/>
  <c r="R86" i="13"/>
  <c r="L64" i="13"/>
  <c r="P63" i="13"/>
  <c r="U57" i="13"/>
  <c r="Y56" i="13"/>
  <c r="M44" i="13"/>
  <c r="Q43" i="13"/>
  <c r="AA14" i="13"/>
  <c r="W15" i="13"/>
  <c r="N15" i="13"/>
  <c r="N64" i="13"/>
  <c r="R63" i="13"/>
  <c r="M87" i="13"/>
  <c r="Q87" i="13" s="1"/>
  <c r="Q86" i="13"/>
  <c r="L36" i="13"/>
  <c r="P35" i="13"/>
  <c r="K15" i="13"/>
  <c r="O14" i="13"/>
  <c r="M64" i="13"/>
  <c r="Q63" i="13"/>
  <c r="V87" i="13"/>
  <c r="V16" i="13"/>
  <c r="Z15" i="13"/>
  <c r="N8" i="13"/>
  <c r="R21" i="13"/>
  <c r="N22" i="13"/>
  <c r="L15" i="13"/>
  <c r="P14" i="13"/>
  <c r="T15" i="13"/>
  <c r="X14" i="13"/>
  <c r="M71" i="13"/>
  <c r="Q70" i="13"/>
  <c r="K50" i="13"/>
  <c r="O49" i="13"/>
  <c r="L71" i="13"/>
  <c r="P70" i="13"/>
  <c r="U22" i="13"/>
  <c r="Y21" i="13"/>
  <c r="V9" i="13"/>
  <c r="Z8" i="13"/>
  <c r="M8" i="13"/>
  <c r="Q7" i="13"/>
  <c r="U87" i="13"/>
  <c r="Y87" i="13" s="1"/>
  <c r="Y86" i="13"/>
  <c r="K64" i="13"/>
  <c r="O63" i="13"/>
  <c r="V64" i="13"/>
  <c r="L43" i="13"/>
  <c r="P42" i="13"/>
  <c r="AA28" i="13"/>
  <c r="W29" i="13"/>
  <c r="U50" i="13"/>
  <c r="Y49" i="13"/>
  <c r="AA35" i="13"/>
  <c r="W36" i="13"/>
  <c r="L80" i="13"/>
  <c r="P80" i="13" s="1"/>
  <c r="P79" i="13"/>
  <c r="M16" i="13"/>
  <c r="Q15" i="13"/>
  <c r="T43" i="13"/>
  <c r="X42" i="13"/>
  <c r="T8" i="13"/>
  <c r="X7" i="13"/>
  <c r="N50" i="13"/>
  <c r="L22" i="13"/>
  <c r="P21" i="13"/>
  <c r="M37" i="13"/>
  <c r="Q36" i="13"/>
  <c r="W87" i="13"/>
  <c r="AA87" i="13" s="1"/>
  <c r="AA86" i="13"/>
  <c r="AA42" i="13"/>
  <c r="W43" i="13"/>
  <c r="N57" i="13"/>
  <c r="T36" i="13"/>
  <c r="X35" i="13"/>
  <c r="T22" i="13"/>
  <c r="X21" i="13"/>
  <c r="K43" i="13"/>
  <c r="O42" i="13"/>
  <c r="U80" i="13"/>
  <c r="Y80" i="13" s="1"/>
  <c r="Y79" i="13"/>
  <c r="U15" i="13"/>
  <c r="Y14" i="13"/>
  <c r="W71" i="13"/>
  <c r="AA70" i="13"/>
  <c r="AA56" i="13"/>
  <c r="W57" i="13"/>
  <c r="T57" i="13"/>
  <c r="X56" i="13"/>
  <c r="U64" i="13"/>
  <c r="Y63" i="13"/>
  <c r="M29" i="13"/>
  <c r="Q28" i="13"/>
  <c r="T64" i="13"/>
  <c r="X63" i="13"/>
  <c r="AA7" i="13"/>
  <c r="I7" i="13" s="1"/>
  <c r="W8" i="13"/>
  <c r="T80" i="13"/>
  <c r="X80" i="13" s="1"/>
  <c r="X79" i="13"/>
  <c r="L8" i="13"/>
  <c r="P7" i="13"/>
  <c r="L50" i="13"/>
  <c r="P49" i="13"/>
  <c r="U29" i="13"/>
  <c r="Y28" i="13"/>
  <c r="N36" i="13"/>
  <c r="K29" i="13"/>
  <c r="O28" i="13"/>
  <c r="T71" i="13"/>
  <c r="X70" i="13"/>
  <c r="T29" i="13"/>
  <c r="X28" i="13"/>
  <c r="M22" i="13"/>
  <c r="Q21" i="13"/>
  <c r="K80" i="13"/>
  <c r="O80" i="13" s="1"/>
  <c r="O79" i="13"/>
  <c r="T87" i="13"/>
  <c r="X87" i="13" s="1"/>
  <c r="X86" i="13"/>
  <c r="V43" i="13"/>
  <c r="Z42" i="13"/>
  <c r="AA21" i="13"/>
  <c r="W22" i="13"/>
  <c r="V30" i="13"/>
  <c r="Z29" i="13"/>
  <c r="U71" i="13"/>
  <c r="Y70" i="13"/>
  <c r="N80" i="13"/>
  <c r="R80" i="13" s="1"/>
  <c r="R79" i="13"/>
  <c r="T50" i="13"/>
  <c r="X49" i="13"/>
  <c r="W80" i="13"/>
  <c r="AA80" i="13" s="1"/>
  <c r="AA79" i="13"/>
  <c r="N29" i="13"/>
  <c r="W64" i="13"/>
  <c r="AA63" i="13"/>
  <c r="M50" i="13"/>
  <c r="Q49" i="13"/>
  <c r="V71" i="13"/>
  <c r="K8" i="13"/>
  <c r="O7" i="13"/>
  <c r="V51" i="13"/>
  <c r="Z50" i="13"/>
  <c r="V58" i="13"/>
  <c r="Z57" i="13"/>
  <c r="U43" i="13"/>
  <c r="Y42" i="13"/>
  <c r="K36" i="13"/>
  <c r="O35" i="13"/>
  <c r="M80" i="13"/>
  <c r="Q80" i="13" s="1"/>
  <c r="Q79" i="13"/>
  <c r="L29" i="13"/>
  <c r="P28" i="13"/>
  <c r="N71" i="13"/>
  <c r="R70" i="13"/>
  <c r="AA49" i="13"/>
  <c r="W50" i="13"/>
  <c r="K71" i="13"/>
  <c r="O70" i="13"/>
  <c r="V80" i="13"/>
  <c r="U8" i="13"/>
  <c r="Y7" i="13"/>
  <c r="V23" i="13"/>
  <c r="F12" i="11"/>
  <c r="F13" i="11"/>
  <c r="F15" i="11"/>
  <c r="G7" i="11"/>
  <c r="H7" i="11"/>
  <c r="F16" i="11"/>
  <c r="F14" i="11"/>
  <c r="H6" i="11"/>
  <c r="G6" i="11"/>
  <c r="F17" i="11"/>
  <c r="H5" i="11"/>
  <c r="G5" i="11"/>
  <c r="W78" i="11"/>
  <c r="S77" i="13"/>
  <c r="W85" i="11"/>
  <c r="S84" i="13"/>
  <c r="AB68" i="11"/>
  <c r="AB82" i="11" s="1"/>
  <c r="AB96" i="11" s="1"/>
  <c r="AB75" i="11"/>
  <c r="AB89" i="11" s="1"/>
  <c r="AB103" i="11" s="1"/>
  <c r="AC71" i="11"/>
  <c r="AC85" i="11" s="1"/>
  <c r="AC99" i="11" s="1"/>
  <c r="AC78" i="11"/>
  <c r="AC92" i="11" s="1"/>
  <c r="AC106" i="11" s="1"/>
  <c r="AE71" i="11"/>
  <c r="AE85" i="11" s="1"/>
  <c r="AE99" i="11" s="1"/>
  <c r="AE78" i="11"/>
  <c r="AE92" i="11" s="1"/>
  <c r="AE106" i="11" s="1"/>
  <c r="AE68" i="11"/>
  <c r="AE82" i="11" s="1"/>
  <c r="AE96" i="11" s="1"/>
  <c r="AE75" i="11"/>
  <c r="AE89" i="11" s="1"/>
  <c r="AE103" i="11" s="1"/>
  <c r="AB72" i="11"/>
  <c r="AB86" i="11" s="1"/>
  <c r="AB100" i="11" s="1"/>
  <c r="AB79" i="11"/>
  <c r="AB93" i="11" s="1"/>
  <c r="AB107" i="11" s="1"/>
  <c r="AC69" i="11"/>
  <c r="AC83" i="11" s="1"/>
  <c r="AC97" i="11" s="1"/>
  <c r="AC76" i="11"/>
  <c r="AC90" i="11" s="1"/>
  <c r="AC104" i="11" s="1"/>
  <c r="AC72" i="11"/>
  <c r="AC86" i="11" s="1"/>
  <c r="AC100" i="11" s="1"/>
  <c r="AC79" i="11"/>
  <c r="AC93" i="11" s="1"/>
  <c r="AC107" i="11" s="1"/>
  <c r="AD69" i="11"/>
  <c r="AD83" i="11" s="1"/>
  <c r="AD97" i="11" s="1"/>
  <c r="AD76" i="11"/>
  <c r="AD90" i="11" s="1"/>
  <c r="AD104" i="11" s="1"/>
  <c r="AD72" i="11"/>
  <c r="AD86" i="11" s="1"/>
  <c r="AD100" i="11" s="1"/>
  <c r="AD79" i="11"/>
  <c r="AD93" i="11" s="1"/>
  <c r="AD107" i="11" s="1"/>
  <c r="AC68" i="11"/>
  <c r="AC82" i="11" s="1"/>
  <c r="AC96" i="11" s="1"/>
  <c r="AC75" i="11"/>
  <c r="AC89" i="11" s="1"/>
  <c r="AC103" i="11" s="1"/>
  <c r="AE69" i="11"/>
  <c r="AE83" i="11" s="1"/>
  <c r="AE97" i="11" s="1"/>
  <c r="AE76" i="11"/>
  <c r="AE90" i="11" s="1"/>
  <c r="AE104" i="11" s="1"/>
  <c r="AE72" i="11"/>
  <c r="AE86" i="11" s="1"/>
  <c r="AE100" i="11" s="1"/>
  <c r="AE79" i="11"/>
  <c r="AE93" i="11" s="1"/>
  <c r="AE107" i="11" s="1"/>
  <c r="AB70" i="11"/>
  <c r="AB84" i="11" s="1"/>
  <c r="AB77" i="11"/>
  <c r="AB73" i="11"/>
  <c r="AB87" i="11" s="1"/>
  <c r="AB80" i="11"/>
  <c r="AC70" i="11"/>
  <c r="AC84" i="11" s="1"/>
  <c r="AC98" i="11" s="1"/>
  <c r="AC77" i="11"/>
  <c r="AC91" i="11" s="1"/>
  <c r="AC105" i="11" s="1"/>
  <c r="AC73" i="11"/>
  <c r="AC87" i="11" s="1"/>
  <c r="AC101" i="11" s="1"/>
  <c r="AC80" i="11"/>
  <c r="AC94" i="11" s="1"/>
  <c r="AC108" i="11" s="1"/>
  <c r="AD68" i="11"/>
  <c r="AD82" i="11" s="1"/>
  <c r="AD96" i="11" s="1"/>
  <c r="AD75" i="11"/>
  <c r="AD89" i="11" s="1"/>
  <c r="AD103" i="11" s="1"/>
  <c r="AD70" i="11"/>
  <c r="AD84" i="11" s="1"/>
  <c r="AD98" i="11" s="1"/>
  <c r="AD77" i="11"/>
  <c r="AD91" i="11" s="1"/>
  <c r="AD105" i="11" s="1"/>
  <c r="AD73" i="11"/>
  <c r="AD87" i="11" s="1"/>
  <c r="AD101" i="11" s="1"/>
  <c r="AD80" i="11"/>
  <c r="AD94" i="11" s="1"/>
  <c r="AD108" i="11" s="1"/>
  <c r="AE70" i="11"/>
  <c r="AE84" i="11" s="1"/>
  <c r="AE98" i="11" s="1"/>
  <c r="AE77" i="11"/>
  <c r="AE91" i="11" s="1"/>
  <c r="AE105" i="11" s="1"/>
  <c r="AE73" i="11"/>
  <c r="AE87" i="11" s="1"/>
  <c r="AE101" i="11" s="1"/>
  <c r="AE80" i="11"/>
  <c r="AE94" i="11" s="1"/>
  <c r="AE108" i="11" s="1"/>
  <c r="AD71" i="11"/>
  <c r="AD85" i="11" s="1"/>
  <c r="AD99" i="11" s="1"/>
  <c r="AD78" i="11"/>
  <c r="AD92" i="11" s="1"/>
  <c r="AD106" i="11" s="1"/>
  <c r="AB71" i="11"/>
  <c r="AB85" i="11" s="1"/>
  <c r="AB99" i="11" s="1"/>
  <c r="AB78" i="11"/>
  <c r="R8" i="11"/>
  <c r="R9" i="11" s="1"/>
  <c r="R10" i="11" s="1"/>
  <c r="F10" i="11" s="1"/>
  <c r="F25" i="11"/>
  <c r="G25" i="11" s="1"/>
  <c r="O26" i="11"/>
  <c r="O27" i="11" s="1"/>
  <c r="O28" i="11" s="1"/>
  <c r="O29" i="11" s="1"/>
  <c r="O30" i="11" s="1"/>
  <c r="O31" i="11" s="1"/>
  <c r="F46" i="11"/>
  <c r="G46" i="11" s="1"/>
  <c r="O47" i="11"/>
  <c r="O48" i="11" s="1"/>
  <c r="O49" i="11" s="1"/>
  <c r="O50" i="11" s="1"/>
  <c r="O51" i="11" s="1"/>
  <c r="O52" i="11" s="1"/>
  <c r="Q7" i="11"/>
  <c r="Q8" i="11" s="1"/>
  <c r="Q9" i="11" s="1"/>
  <c r="F9" i="11" s="1"/>
  <c r="F18" i="11"/>
  <c r="G18" i="11" s="1"/>
  <c r="O19" i="11"/>
  <c r="O20" i="11" s="1"/>
  <c r="O21" i="11" s="1"/>
  <c r="O22" i="11" s="1"/>
  <c r="O23" i="11" s="1"/>
  <c r="O24" i="11" s="1"/>
  <c r="P6" i="11"/>
  <c r="P7" i="11" s="1"/>
  <c r="P8" i="11" s="1"/>
  <c r="F8" i="11" s="1"/>
  <c r="F4" i="11"/>
  <c r="G4" i="11" s="1"/>
  <c r="O5" i="11"/>
  <c r="O6" i="11" s="1"/>
  <c r="O7" i="11" s="1"/>
  <c r="O8" i="11" s="1"/>
  <c r="O9" i="11" s="1"/>
  <c r="O10" i="11" s="1"/>
  <c r="F11" i="11"/>
  <c r="G11" i="11" s="1"/>
  <c r="O12" i="11"/>
  <c r="O13" i="11" s="1"/>
  <c r="O14" i="11" s="1"/>
  <c r="O15" i="11" s="1"/>
  <c r="O16" i="11" s="1"/>
  <c r="O17" i="11" s="1"/>
  <c r="F32" i="11"/>
  <c r="H32" i="11" s="1"/>
  <c r="O33" i="11"/>
  <c r="O34" i="11" s="1"/>
  <c r="O35" i="11" s="1"/>
  <c r="O36" i="11" s="1"/>
  <c r="O37" i="11" s="1"/>
  <c r="O38" i="11" s="1"/>
  <c r="F53" i="11"/>
  <c r="G53" i="11" s="1"/>
  <c r="O54" i="11"/>
  <c r="O55" i="11" s="1"/>
  <c r="O56" i="11" s="1"/>
  <c r="O57" i="11" s="1"/>
  <c r="O58" i="11" s="1"/>
  <c r="O59" i="11" s="1"/>
  <c r="F39" i="11"/>
  <c r="G39" i="11" s="1"/>
  <c r="O40" i="11"/>
  <c r="O41" i="11" s="1"/>
  <c r="O42" i="11" s="1"/>
  <c r="O43" i="11" s="1"/>
  <c r="O44" i="11" s="1"/>
  <c r="O45" i="11" s="1"/>
  <c r="B46" i="13"/>
  <c r="B25" i="13"/>
  <c r="B53" i="13"/>
  <c r="B18" i="13"/>
  <c r="B32" i="13"/>
  <c r="B4" i="13"/>
  <c r="B39" i="13"/>
  <c r="B11" i="13"/>
  <c r="Y18" i="11"/>
  <c r="C18" i="13"/>
  <c r="Y46" i="11"/>
  <c r="C46" i="13"/>
  <c r="Y25" i="11"/>
  <c r="C25" i="13"/>
  <c r="Y53" i="11"/>
  <c r="C53" i="13"/>
  <c r="Y32" i="11"/>
  <c r="C32" i="13"/>
  <c r="Y60" i="11"/>
  <c r="C60" i="13"/>
  <c r="AA5" i="11"/>
  <c r="AA6" i="11" s="1"/>
  <c r="AA7" i="11" s="1"/>
  <c r="AA8" i="11" s="1"/>
  <c r="AA9" i="11" s="1"/>
  <c r="AA10" i="11" s="1"/>
  <c r="E4" i="13"/>
  <c r="Z5" i="11"/>
  <c r="D4" i="13"/>
  <c r="Y11" i="11"/>
  <c r="C11" i="13"/>
  <c r="Y39" i="11"/>
  <c r="C39" i="13"/>
  <c r="Y67" i="11"/>
  <c r="C67" i="13"/>
  <c r="S5" i="13"/>
  <c r="W6" i="11"/>
  <c r="W7" i="11" s="1"/>
  <c r="W8" i="11" s="1"/>
  <c r="W9" i="11" s="1"/>
  <c r="W10" i="11" s="1"/>
  <c r="B23" i="11"/>
  <c r="B16" i="13"/>
  <c r="B24" i="11"/>
  <c r="B17" i="13"/>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N37" i="13" l="1"/>
  <c r="W44" i="13"/>
  <c r="AA43" i="13"/>
  <c r="N23" i="13"/>
  <c r="R22" i="13"/>
  <c r="V24" i="13"/>
  <c r="P29" i="13"/>
  <c r="L30" i="13"/>
  <c r="K9" i="13"/>
  <c r="O8" i="13"/>
  <c r="T51" i="13"/>
  <c r="X50" i="13"/>
  <c r="N9" i="13"/>
  <c r="N44" i="13"/>
  <c r="Y15" i="13"/>
  <c r="U16" i="13"/>
  <c r="H16" i="13"/>
  <c r="Y8" i="13"/>
  <c r="I8" i="13" s="1"/>
  <c r="U9" i="13"/>
  <c r="G8" i="13"/>
  <c r="V72" i="13"/>
  <c r="Y29" i="13"/>
  <c r="U30" i="13"/>
  <c r="M30" i="13"/>
  <c r="Q29" i="13"/>
  <c r="Q16" i="13"/>
  <c r="M17" i="13"/>
  <c r="Q17" i="13" s="1"/>
  <c r="V65" i="13"/>
  <c r="L72" i="13"/>
  <c r="P71" i="13"/>
  <c r="L65" i="13"/>
  <c r="P64" i="13"/>
  <c r="P43" i="13"/>
  <c r="L44" i="13"/>
  <c r="K37" i="13"/>
  <c r="O36" i="13"/>
  <c r="M51" i="13"/>
  <c r="Q50" i="13"/>
  <c r="U72" i="13"/>
  <c r="Y71" i="13"/>
  <c r="M23" i="13"/>
  <c r="Q22" i="13"/>
  <c r="P50" i="13"/>
  <c r="L51" i="13"/>
  <c r="U65" i="13"/>
  <c r="Y64" i="13"/>
  <c r="K44" i="13"/>
  <c r="O43" i="13"/>
  <c r="Q37" i="13"/>
  <c r="M38" i="13"/>
  <c r="Q38" i="13" s="1"/>
  <c r="K65" i="13"/>
  <c r="O64" i="13"/>
  <c r="K51" i="13"/>
  <c r="O50" i="13"/>
  <c r="Z16" i="13"/>
  <c r="V17" i="13"/>
  <c r="Z17" i="13" s="1"/>
  <c r="N65" i="13"/>
  <c r="R64" i="13"/>
  <c r="P57" i="13"/>
  <c r="L58" i="13"/>
  <c r="T65" i="13"/>
  <c r="X64" i="13"/>
  <c r="W37" i="13"/>
  <c r="AA36" i="13"/>
  <c r="N16" i="13"/>
  <c r="Y22" i="13"/>
  <c r="U23" i="13"/>
  <c r="K72" i="13"/>
  <c r="O71" i="13"/>
  <c r="Y43" i="13"/>
  <c r="U44" i="13"/>
  <c r="W65" i="13"/>
  <c r="AA64" i="13"/>
  <c r="Z30" i="13"/>
  <c r="V31" i="13"/>
  <c r="Z31" i="13" s="1"/>
  <c r="T30" i="13"/>
  <c r="X29" i="13"/>
  <c r="P8" i="13"/>
  <c r="L9" i="13"/>
  <c r="F8" i="13"/>
  <c r="T58" i="13"/>
  <c r="X57" i="13"/>
  <c r="T23" i="13"/>
  <c r="X22" i="13"/>
  <c r="P22" i="13"/>
  <c r="L23" i="13"/>
  <c r="M72" i="13"/>
  <c r="Q71" i="13"/>
  <c r="Y36" i="13"/>
  <c r="U37" i="13"/>
  <c r="K23" i="13"/>
  <c r="O22" i="13"/>
  <c r="W51" i="13"/>
  <c r="AA50" i="13"/>
  <c r="N30" i="13"/>
  <c r="W23" i="13"/>
  <c r="AA22" i="13"/>
  <c r="W58" i="13"/>
  <c r="AA57" i="13"/>
  <c r="N51" i="13"/>
  <c r="W16" i="13"/>
  <c r="AA15" i="13"/>
  <c r="Y57" i="13"/>
  <c r="U58" i="13"/>
  <c r="Z58" i="13"/>
  <c r="V59" i="13"/>
  <c r="Z59" i="13" s="1"/>
  <c r="T72" i="13"/>
  <c r="X71" i="13"/>
  <c r="T37" i="13"/>
  <c r="X36" i="13"/>
  <c r="Y50" i="13"/>
  <c r="U51" i="13"/>
  <c r="M9" i="13"/>
  <c r="Q8" i="13"/>
  <c r="T16" i="13"/>
  <c r="X15" i="13"/>
  <c r="M65" i="13"/>
  <c r="Q64" i="13"/>
  <c r="Q58" i="13"/>
  <c r="M59" i="13"/>
  <c r="Q59" i="13" s="1"/>
  <c r="K58" i="13"/>
  <c r="O57" i="13"/>
  <c r="P36" i="13"/>
  <c r="L37" i="13"/>
  <c r="W9" i="13"/>
  <c r="AA8" i="13"/>
  <c r="N58" i="13"/>
  <c r="W30" i="13"/>
  <c r="AA29" i="13"/>
  <c r="T44" i="13"/>
  <c r="X43" i="13"/>
  <c r="N72" i="13"/>
  <c r="R71" i="13"/>
  <c r="Z51" i="13"/>
  <c r="V52" i="13"/>
  <c r="Z52" i="13" s="1"/>
  <c r="V44" i="13"/>
  <c r="Z43" i="13"/>
  <c r="K30" i="13"/>
  <c r="O29" i="13"/>
  <c r="W72" i="13"/>
  <c r="AA71" i="13"/>
  <c r="T9" i="13"/>
  <c r="X8" i="13"/>
  <c r="Z9" i="13"/>
  <c r="I9" i="13" s="1"/>
  <c r="V10" i="13"/>
  <c r="Z10" i="13" s="1"/>
  <c r="G9" i="13"/>
  <c r="P15" i="13"/>
  <c r="L16" i="13"/>
  <c r="K16" i="13"/>
  <c r="O15" i="13"/>
  <c r="Q44" i="13"/>
  <c r="M45" i="13"/>
  <c r="Q45" i="13" s="1"/>
  <c r="Z37" i="13"/>
  <c r="V38" i="13"/>
  <c r="Z38" i="13" s="1"/>
  <c r="H25" i="11"/>
  <c r="F21" i="11"/>
  <c r="H14" i="11"/>
  <c r="G14" i="11"/>
  <c r="F20" i="11"/>
  <c r="H9" i="11"/>
  <c r="G9" i="11"/>
  <c r="G16" i="11"/>
  <c r="H16" i="11"/>
  <c r="F19" i="11"/>
  <c r="H39" i="11"/>
  <c r="F22" i="11"/>
  <c r="H15" i="11"/>
  <c r="G15" i="11"/>
  <c r="H10" i="11"/>
  <c r="G10" i="11"/>
  <c r="F24" i="11"/>
  <c r="H17" i="11"/>
  <c r="G17" i="11"/>
  <c r="G13" i="11"/>
  <c r="H13" i="11"/>
  <c r="F23" i="11"/>
  <c r="G12" i="11"/>
  <c r="H12" i="11"/>
  <c r="H8" i="11"/>
  <c r="G8" i="11"/>
  <c r="H11" i="11"/>
  <c r="C107" i="11"/>
  <c r="C103" i="11"/>
  <c r="C96" i="11"/>
  <c r="C99" i="11"/>
  <c r="C100" i="11"/>
  <c r="C87" i="11"/>
  <c r="C87" i="13" s="1"/>
  <c r="AB101" i="11"/>
  <c r="C101" i="11" s="1"/>
  <c r="C84" i="11"/>
  <c r="C84" i="13" s="1"/>
  <c r="AB98" i="11"/>
  <c r="C98" i="11" s="1"/>
  <c r="C93" i="11"/>
  <c r="C89" i="11"/>
  <c r="C80" i="11"/>
  <c r="C80" i="13" s="1"/>
  <c r="AB94" i="11"/>
  <c r="C77" i="11"/>
  <c r="C77" i="13" s="1"/>
  <c r="AB91" i="11"/>
  <c r="C78" i="11"/>
  <c r="C78" i="13" s="1"/>
  <c r="AB92" i="11"/>
  <c r="C85" i="11"/>
  <c r="C85" i="13" s="1"/>
  <c r="Q10" i="11"/>
  <c r="P9" i="11"/>
  <c r="P10" i="11" s="1"/>
  <c r="W86" i="11"/>
  <c r="S85" i="13"/>
  <c r="F13" i="13"/>
  <c r="G13" i="13"/>
  <c r="H13" i="13"/>
  <c r="I13" i="13"/>
  <c r="F15" i="13"/>
  <c r="G15" i="13"/>
  <c r="W79" i="11"/>
  <c r="S78" i="13"/>
  <c r="I16" i="13"/>
  <c r="F12" i="13"/>
  <c r="G12" i="13"/>
  <c r="I12" i="13"/>
  <c r="H12" i="13"/>
  <c r="F16" i="13"/>
  <c r="G16" i="13"/>
  <c r="I15" i="13"/>
  <c r="H15" i="13"/>
  <c r="G14" i="13"/>
  <c r="F14" i="13"/>
  <c r="H14" i="13"/>
  <c r="I14" i="13"/>
  <c r="C79" i="11"/>
  <c r="C79" i="13" s="1"/>
  <c r="C86" i="11"/>
  <c r="C86" i="13" s="1"/>
  <c r="C75" i="11"/>
  <c r="C75" i="13" s="1"/>
  <c r="H4" i="11"/>
  <c r="H46" i="11"/>
  <c r="H53" i="11"/>
  <c r="C82" i="11"/>
  <c r="C82" i="13" s="1"/>
  <c r="H18" i="11"/>
  <c r="G32" i="11"/>
  <c r="C5" i="11"/>
  <c r="C5" i="13" s="1"/>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L24" i="13" l="1"/>
  <c r="P24" i="13" s="1"/>
  <c r="P23" i="13"/>
  <c r="W24" i="13"/>
  <c r="AA24" i="13" s="1"/>
  <c r="AA23" i="13"/>
  <c r="N52" i="13"/>
  <c r="T31" i="13"/>
  <c r="X31" i="13" s="1"/>
  <c r="X30" i="13"/>
  <c r="N17" i="13"/>
  <c r="K52" i="13"/>
  <c r="O52" i="13" s="1"/>
  <c r="O51" i="13"/>
  <c r="Q23" i="13"/>
  <c r="H23" i="13" s="1"/>
  <c r="M24" i="13"/>
  <c r="Q24" i="13" s="1"/>
  <c r="L73" i="13"/>
  <c r="P73" i="13" s="1"/>
  <c r="P72" i="13"/>
  <c r="U10" i="13"/>
  <c r="Y10" i="13" s="1"/>
  <c r="Y9" i="13"/>
  <c r="K10" i="13"/>
  <c r="O10" i="13" s="1"/>
  <c r="O9" i="13"/>
  <c r="N73" i="13"/>
  <c r="R73" i="13" s="1"/>
  <c r="R72" i="13"/>
  <c r="K59" i="13"/>
  <c r="O59" i="13" s="1"/>
  <c r="O58" i="13"/>
  <c r="T38" i="13"/>
  <c r="X38" i="13" s="1"/>
  <c r="X37" i="13"/>
  <c r="W59" i="13"/>
  <c r="AA59" i="13" s="1"/>
  <c r="AA58" i="13"/>
  <c r="M73" i="13"/>
  <c r="Q73" i="13" s="1"/>
  <c r="Q72" i="13"/>
  <c r="L31" i="13"/>
  <c r="P31" i="13" s="1"/>
  <c r="P30" i="13"/>
  <c r="T45" i="13"/>
  <c r="X45" i="13" s="1"/>
  <c r="X44" i="13"/>
  <c r="T73" i="13"/>
  <c r="X73" i="13" s="1"/>
  <c r="X72" i="13"/>
  <c r="W66" i="13"/>
  <c r="AA66" i="13" s="1"/>
  <c r="AA65" i="13"/>
  <c r="T66" i="13"/>
  <c r="X66" i="13" s="1"/>
  <c r="X65" i="13"/>
  <c r="Q51" i="13"/>
  <c r="M52" i="13"/>
  <c r="Q52" i="13" s="1"/>
  <c r="V66" i="13"/>
  <c r="T10" i="13"/>
  <c r="X10" i="13" s="1"/>
  <c r="X9" i="13"/>
  <c r="U17" i="13"/>
  <c r="Y17" i="13" s="1"/>
  <c r="Y16" i="13"/>
  <c r="W73" i="13"/>
  <c r="AA73" i="13" s="1"/>
  <c r="AA72" i="13"/>
  <c r="W31" i="13"/>
  <c r="AA31" i="13" s="1"/>
  <c r="AA30" i="13"/>
  <c r="M66" i="13"/>
  <c r="Q66" i="13" s="1"/>
  <c r="Q65" i="13"/>
  <c r="N31" i="13"/>
  <c r="T24" i="13"/>
  <c r="X24" i="13" s="1"/>
  <c r="X23" i="13"/>
  <c r="U45" i="13"/>
  <c r="Y45" i="13" s="1"/>
  <c r="Y44" i="13"/>
  <c r="L59" i="13"/>
  <c r="P59" i="13" s="1"/>
  <c r="P58" i="13"/>
  <c r="U59" i="13"/>
  <c r="Y59" i="13" s="1"/>
  <c r="Y58" i="13"/>
  <c r="K45" i="13"/>
  <c r="O45" i="13" s="1"/>
  <c r="O44" i="13"/>
  <c r="K38" i="13"/>
  <c r="O38" i="13" s="1"/>
  <c r="O37" i="13"/>
  <c r="Q30" i="13"/>
  <c r="M31" i="13"/>
  <c r="Q31" i="13" s="1"/>
  <c r="N45" i="13"/>
  <c r="N24" i="13"/>
  <c r="R24" i="13" s="1"/>
  <c r="R23" i="13"/>
  <c r="K66" i="13"/>
  <c r="O66" i="13" s="1"/>
  <c r="O65" i="13"/>
  <c r="K31" i="13"/>
  <c r="O31" i="13" s="1"/>
  <c r="O30" i="13"/>
  <c r="N59" i="13"/>
  <c r="T17" i="13"/>
  <c r="X17" i="13" s="1"/>
  <c r="X16" i="13"/>
  <c r="W52" i="13"/>
  <c r="AA52" i="13" s="1"/>
  <c r="AA51" i="13"/>
  <c r="T59" i="13"/>
  <c r="X59" i="13" s="1"/>
  <c r="X58" i="13"/>
  <c r="L45" i="13"/>
  <c r="P45" i="13" s="1"/>
  <c r="P44" i="13"/>
  <c r="U31" i="13"/>
  <c r="Y31" i="13" s="1"/>
  <c r="Y30" i="13"/>
  <c r="W38" i="13"/>
  <c r="AA38" i="13" s="1"/>
  <c r="AA37" i="13"/>
  <c r="K17" i="13"/>
  <c r="O17" i="13" s="1"/>
  <c r="O16" i="13"/>
  <c r="K73" i="13"/>
  <c r="O73" i="13" s="1"/>
  <c r="O72" i="13"/>
  <c r="N66" i="13"/>
  <c r="R66" i="13" s="1"/>
  <c r="R65" i="13"/>
  <c r="U66" i="13"/>
  <c r="Y66" i="13" s="1"/>
  <c r="Y65" i="13"/>
  <c r="N10" i="13"/>
  <c r="W45" i="13"/>
  <c r="AA45" i="13" s="1"/>
  <c r="AA44" i="13"/>
  <c r="J16" i="13"/>
  <c r="L17" i="13"/>
  <c r="P17" i="13" s="1"/>
  <c r="P16" i="13"/>
  <c r="Z44" i="13"/>
  <c r="V45" i="13"/>
  <c r="Z45" i="13" s="1"/>
  <c r="W10" i="13"/>
  <c r="AA9" i="13"/>
  <c r="Q9" i="13"/>
  <c r="M10" i="13"/>
  <c r="Q10" i="13" s="1"/>
  <c r="F9" i="13"/>
  <c r="W17" i="13"/>
  <c r="AA16" i="13"/>
  <c r="K24" i="13"/>
  <c r="O24" i="13" s="1"/>
  <c r="O23" i="13"/>
  <c r="L10" i="13"/>
  <c r="P10" i="13" s="1"/>
  <c r="P9" i="13"/>
  <c r="U24" i="13"/>
  <c r="Y24" i="13" s="1"/>
  <c r="Y23" i="13"/>
  <c r="L52" i="13"/>
  <c r="P52" i="13" s="1"/>
  <c r="P51" i="13"/>
  <c r="U73" i="13"/>
  <c r="Y73" i="13" s="1"/>
  <c r="Y72" i="13"/>
  <c r="L38" i="13"/>
  <c r="P38" i="13" s="1"/>
  <c r="P37" i="13"/>
  <c r="U52" i="13"/>
  <c r="Y52" i="13" s="1"/>
  <c r="Y51" i="13"/>
  <c r="U38" i="13"/>
  <c r="Y38" i="13" s="1"/>
  <c r="Y37" i="13"/>
  <c r="L66" i="13"/>
  <c r="P66" i="13" s="1"/>
  <c r="P65" i="13"/>
  <c r="V73" i="13"/>
  <c r="T52" i="13"/>
  <c r="X52" i="13" s="1"/>
  <c r="X51" i="13"/>
  <c r="N38" i="13"/>
  <c r="F29" i="11"/>
  <c r="F28" i="11"/>
  <c r="F30" i="11"/>
  <c r="H22" i="11"/>
  <c r="G22" i="11"/>
  <c r="H20" i="11"/>
  <c r="G20" i="11"/>
  <c r="F31" i="11"/>
  <c r="H19" i="11"/>
  <c r="G19" i="11"/>
  <c r="G21" i="11"/>
  <c r="H21" i="11"/>
  <c r="H23" i="11"/>
  <c r="G23" i="11"/>
  <c r="F26" i="11"/>
  <c r="H24" i="11"/>
  <c r="G24" i="11"/>
  <c r="F27" i="11"/>
  <c r="C94" i="11"/>
  <c r="AB108" i="11"/>
  <c r="C108" i="11" s="1"/>
  <c r="C92" i="11"/>
  <c r="AB106" i="11"/>
  <c r="C106" i="11" s="1"/>
  <c r="C91" i="11"/>
  <c r="AB105" i="11"/>
  <c r="C105" i="11" s="1"/>
  <c r="J12" i="13"/>
  <c r="J14" i="13"/>
  <c r="J15" i="13"/>
  <c r="J13" i="13"/>
  <c r="G22" i="13"/>
  <c r="F22" i="13"/>
  <c r="I22" i="13"/>
  <c r="H22" i="13"/>
  <c r="F21" i="13"/>
  <c r="G21" i="13"/>
  <c r="I21" i="13"/>
  <c r="H21" i="13"/>
  <c r="G23" i="13"/>
  <c r="F23" i="13"/>
  <c r="I23" i="13"/>
  <c r="G24" i="13"/>
  <c r="F24" i="13"/>
  <c r="H24" i="13"/>
  <c r="I24" i="13"/>
  <c r="G19" i="13"/>
  <c r="F19" i="13"/>
  <c r="H19" i="13"/>
  <c r="I19" i="13"/>
  <c r="W87" i="11"/>
  <c r="S87" i="13" s="1"/>
  <c r="S86" i="13"/>
  <c r="G20" i="13"/>
  <c r="F20" i="13"/>
  <c r="H20" i="13"/>
  <c r="I20" i="13"/>
  <c r="W80" i="11"/>
  <c r="S80" i="13" s="1"/>
  <c r="S79" i="13"/>
  <c r="B38" i="11"/>
  <c r="B31" i="13"/>
  <c r="B34" i="11"/>
  <c r="B27" i="13"/>
  <c r="B33" i="11"/>
  <c r="B26" i="13"/>
  <c r="B36" i="11"/>
  <c r="B29" i="13"/>
  <c r="B37" i="11"/>
  <c r="B30" i="13"/>
  <c r="B35" i="11"/>
  <c r="B28" i="13"/>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Y33" i="11"/>
  <c r="Y40" i="11"/>
  <c r="Y61" i="11"/>
  <c r="Y68" i="11"/>
  <c r="AA11" i="11"/>
  <c r="AA12" i="11" s="1"/>
  <c r="AA13" i="11" s="1"/>
  <c r="AA14" i="11" s="1"/>
  <c r="AA15" i="11" s="1"/>
  <c r="AA16" i="11" s="1"/>
  <c r="AA17" i="11" s="1"/>
  <c r="Y47" i="11"/>
  <c r="Y26" i="11"/>
  <c r="Y19" i="11"/>
  <c r="Z11" i="11"/>
  <c r="Z12" i="11" s="1"/>
  <c r="Z13" i="11" s="1"/>
  <c r="Z14" i="11" s="1"/>
  <c r="Z15" i="11" s="1"/>
  <c r="Z16" i="11" s="1"/>
  <c r="Z17" i="11" s="1"/>
  <c r="Y54" i="11"/>
  <c r="H5" i="13"/>
  <c r="J5" i="13" s="1"/>
  <c r="S68" i="13"/>
  <c r="S61" i="13"/>
  <c r="S54" i="13"/>
  <c r="S47" i="13"/>
  <c r="S40" i="13"/>
  <c r="S33" i="13"/>
  <c r="S26" i="13"/>
  <c r="S19" i="13"/>
  <c r="S12" i="13"/>
  <c r="S6" i="13"/>
  <c r="AB13" i="11"/>
  <c r="AB20" i="11" s="1"/>
  <c r="AB27" i="11" s="1"/>
  <c r="AB34" i="11" s="1"/>
  <c r="AB41" i="11" s="1"/>
  <c r="AB48" i="11" s="1"/>
  <c r="AB55" i="11" s="1"/>
  <c r="AB62" i="11" s="1"/>
  <c r="H17" i="13" l="1"/>
  <c r="F17" i="13"/>
  <c r="AA17" i="13"/>
  <c r="I17" i="13" s="1"/>
  <c r="G17" i="13"/>
  <c r="F10" i="13"/>
  <c r="AA10" i="13"/>
  <c r="I10" i="13" s="1"/>
  <c r="G10" i="13"/>
  <c r="F35" i="11"/>
  <c r="F36" i="11"/>
  <c r="F37" i="11"/>
  <c r="H28" i="11"/>
  <c r="G28" i="11"/>
  <c r="F33" i="11"/>
  <c r="H27" i="11"/>
  <c r="G27" i="11"/>
  <c r="F34" i="11"/>
  <c r="G26" i="11"/>
  <c r="H26" i="11"/>
  <c r="G30" i="11"/>
  <c r="H30" i="11"/>
  <c r="H29" i="11"/>
  <c r="G29" i="11"/>
  <c r="F38" i="11"/>
  <c r="G31" i="11"/>
  <c r="H31" i="11"/>
  <c r="J22" i="13"/>
  <c r="J24" i="13"/>
  <c r="J20" i="13"/>
  <c r="J21" i="13"/>
  <c r="J23" i="13"/>
  <c r="J19" i="13"/>
  <c r="G29" i="13"/>
  <c r="F29" i="13"/>
  <c r="H29" i="13"/>
  <c r="I29" i="13"/>
  <c r="G26" i="13"/>
  <c r="F26" i="13"/>
  <c r="H26" i="13"/>
  <c r="I26" i="13"/>
  <c r="F27" i="13"/>
  <c r="G27" i="13"/>
  <c r="I27" i="13"/>
  <c r="H27" i="13"/>
  <c r="F31" i="13"/>
  <c r="G31" i="13"/>
  <c r="I31" i="13"/>
  <c r="H31" i="13"/>
  <c r="G28" i="13"/>
  <c r="F28" i="13"/>
  <c r="I28" i="13"/>
  <c r="H28" i="13"/>
  <c r="G30" i="13"/>
  <c r="F30" i="13"/>
  <c r="H30" i="13"/>
  <c r="I30" i="13"/>
  <c r="AB69" i="11"/>
  <c r="AB83" i="11" s="1"/>
  <c r="AB76" i="11"/>
  <c r="H4" i="13"/>
  <c r="S62" i="13"/>
  <c r="S7" i="13"/>
  <c r="S69" i="13"/>
  <c r="S13" i="13"/>
  <c r="B43" i="11"/>
  <c r="B36" i="13"/>
  <c r="B44" i="11"/>
  <c r="B37" i="13"/>
  <c r="S20" i="13"/>
  <c r="S27" i="13"/>
  <c r="B40" i="11"/>
  <c r="B33" i="13"/>
  <c r="B41" i="11"/>
  <c r="B34" i="13"/>
  <c r="S34" i="13"/>
  <c r="S41" i="13"/>
  <c r="S48" i="13"/>
  <c r="S55" i="13"/>
  <c r="B42" i="11"/>
  <c r="B35" i="13"/>
  <c r="B45" i="11"/>
  <c r="B38" i="13"/>
  <c r="Y34" i="11"/>
  <c r="C33" i="11"/>
  <c r="C33" i="13" s="1"/>
  <c r="Y41" i="11"/>
  <c r="C40" i="11"/>
  <c r="C40" i="13" s="1"/>
  <c r="Y20" i="11"/>
  <c r="C19" i="11"/>
  <c r="C19" i="13" s="1"/>
  <c r="Y27" i="11"/>
  <c r="C26" i="11"/>
  <c r="C26" i="13" s="1"/>
  <c r="Y48" i="11"/>
  <c r="C47" i="11"/>
  <c r="C47" i="13" s="1"/>
  <c r="Y55" i="11"/>
  <c r="Y69" i="11"/>
  <c r="C68" i="11"/>
  <c r="C68" i="13" s="1"/>
  <c r="Y62" i="11"/>
  <c r="C61" i="11"/>
  <c r="C61" i="13" s="1"/>
  <c r="C6" i="11"/>
  <c r="C6" i="13" s="1"/>
  <c r="Y7" i="11"/>
  <c r="AA53" i="11"/>
  <c r="AA54" i="11" s="1"/>
  <c r="AA55" i="11" s="1"/>
  <c r="AA56" i="11" s="1"/>
  <c r="AA57" i="11" s="1"/>
  <c r="AA58" i="11" s="1"/>
  <c r="AA59" i="11" s="1"/>
  <c r="Y12" i="11"/>
  <c r="Z7" i="11"/>
  <c r="Z8" i="11" s="1"/>
  <c r="Z9" i="11" s="1"/>
  <c r="Z10" i="11" s="1"/>
  <c r="J17" i="13" l="1"/>
  <c r="F40" i="11"/>
  <c r="H38" i="11"/>
  <c r="G38" i="11"/>
  <c r="H34" i="11"/>
  <c r="G34" i="11"/>
  <c r="H37" i="11"/>
  <c r="G37" i="11"/>
  <c r="F45" i="11"/>
  <c r="H36" i="11"/>
  <c r="G36" i="11"/>
  <c r="F43" i="11"/>
  <c r="F42" i="11"/>
  <c r="H33" i="11"/>
  <c r="G33" i="11"/>
  <c r="F44" i="11"/>
  <c r="F41" i="11"/>
  <c r="G35" i="11"/>
  <c r="H35" i="11"/>
  <c r="C83" i="11"/>
  <c r="C83" i="13" s="1"/>
  <c r="AB97" i="11"/>
  <c r="C97" i="11" s="1"/>
  <c r="C76" i="11"/>
  <c r="C76" i="13" s="1"/>
  <c r="AB90" i="11"/>
  <c r="J29" i="13"/>
  <c r="J31" i="13"/>
  <c r="J30" i="13"/>
  <c r="J28" i="13"/>
  <c r="J26" i="13"/>
  <c r="J27" i="13"/>
  <c r="G34" i="13"/>
  <c r="F34" i="13"/>
  <c r="I34" i="13"/>
  <c r="H34" i="13"/>
  <c r="F33" i="13"/>
  <c r="G33" i="13"/>
  <c r="I33" i="13"/>
  <c r="H33" i="13"/>
  <c r="G38" i="13"/>
  <c r="F38" i="13"/>
  <c r="H38" i="13"/>
  <c r="I38" i="13"/>
  <c r="G35" i="13"/>
  <c r="F35" i="13"/>
  <c r="H35" i="13"/>
  <c r="I35" i="13"/>
  <c r="G37" i="13"/>
  <c r="F37" i="13"/>
  <c r="H37" i="13"/>
  <c r="I37" i="13"/>
  <c r="F36" i="13"/>
  <c r="G36" i="13"/>
  <c r="H36" i="13"/>
  <c r="I36" i="13"/>
  <c r="H10" i="13"/>
  <c r="J10" i="13" s="1"/>
  <c r="H7" i="13"/>
  <c r="J7" i="13" s="1"/>
  <c r="H6" i="13"/>
  <c r="J6" i="13" s="1"/>
  <c r="H8" i="13"/>
  <c r="J8" i="13" s="1"/>
  <c r="S49" i="13"/>
  <c r="B51" i="11"/>
  <c r="B44" i="13"/>
  <c r="S8" i="13"/>
  <c r="S28" i="13"/>
  <c r="S42" i="13"/>
  <c r="B50" i="11"/>
  <c r="B43" i="13"/>
  <c r="S35" i="13"/>
  <c r="B52" i="11"/>
  <c r="B45" i="13"/>
  <c r="S21" i="13"/>
  <c r="S14" i="13"/>
  <c r="B48" i="11"/>
  <c r="B41" i="13"/>
  <c r="B49" i="11"/>
  <c r="B42" i="13"/>
  <c r="S70" i="13"/>
  <c r="S56" i="13"/>
  <c r="B47" i="11"/>
  <c r="B40" i="13"/>
  <c r="S63" i="13"/>
  <c r="Y49" i="11"/>
  <c r="C48" i="11"/>
  <c r="C48" i="13" s="1"/>
  <c r="Y21" i="11"/>
  <c r="C20" i="11"/>
  <c r="C20" i="13" s="1"/>
  <c r="Y63" i="11"/>
  <c r="C62" i="11"/>
  <c r="C62" i="13" s="1"/>
  <c r="Y70" i="11"/>
  <c r="C69" i="11"/>
  <c r="C69" i="13" s="1"/>
  <c r="Y13" i="11"/>
  <c r="C12" i="11"/>
  <c r="C12" i="13" s="1"/>
  <c r="Y42" i="11"/>
  <c r="C41" i="11"/>
  <c r="C41" i="13" s="1"/>
  <c r="Y28" i="11"/>
  <c r="C27" i="11"/>
  <c r="C27" i="13" s="1"/>
  <c r="C54" i="11"/>
  <c r="C54" i="13" s="1"/>
  <c r="Y56" i="11"/>
  <c r="C55" i="11"/>
  <c r="C55" i="13" s="1"/>
  <c r="Y35" i="11"/>
  <c r="C34" i="11"/>
  <c r="C34" i="13" s="1"/>
  <c r="C7" i="11"/>
  <c r="C7" i="13" s="1"/>
  <c r="Y8" i="11"/>
  <c r="C8" i="11" s="1"/>
  <c r="C8" i="13" s="1"/>
  <c r="H43" i="11" l="1"/>
  <c r="G43" i="11"/>
  <c r="F49" i="11"/>
  <c r="F48" i="11"/>
  <c r="F51" i="11"/>
  <c r="G44" i="11"/>
  <c r="H44" i="11"/>
  <c r="F50" i="11"/>
  <c r="H45" i="11"/>
  <c r="G45" i="11"/>
  <c r="F52" i="11"/>
  <c r="H41" i="11"/>
  <c r="G41" i="11"/>
  <c r="G42" i="11"/>
  <c r="H42" i="11"/>
  <c r="G40" i="11"/>
  <c r="H40" i="11"/>
  <c r="F47" i="11"/>
  <c r="J37" i="13"/>
  <c r="C90" i="11"/>
  <c r="AB104" i="11"/>
  <c r="C104" i="11" s="1"/>
  <c r="J34" i="13"/>
  <c r="J35" i="13"/>
  <c r="J33" i="13"/>
  <c r="J38" i="13"/>
  <c r="J36" i="13"/>
  <c r="F45" i="13"/>
  <c r="G45" i="13"/>
  <c r="I45" i="13"/>
  <c r="H45" i="13"/>
  <c r="G40" i="13"/>
  <c r="F40" i="13"/>
  <c r="I40" i="13"/>
  <c r="H40" i="13"/>
  <c r="G43" i="13"/>
  <c r="F43" i="13"/>
  <c r="I43" i="13"/>
  <c r="H43" i="13"/>
  <c r="G42" i="13"/>
  <c r="F42" i="13"/>
  <c r="I42" i="13"/>
  <c r="H42" i="13"/>
  <c r="F41" i="13"/>
  <c r="G41" i="13"/>
  <c r="H41" i="13"/>
  <c r="I41" i="13"/>
  <c r="G44" i="13"/>
  <c r="F44" i="13"/>
  <c r="I44" i="13"/>
  <c r="H44" i="13"/>
  <c r="H9" i="13"/>
  <c r="J9" i="13" s="1"/>
  <c r="S9" i="13"/>
  <c r="S57" i="13"/>
  <c r="B59" i="11"/>
  <c r="B52" i="13"/>
  <c r="B55" i="11"/>
  <c r="B48" i="13"/>
  <c r="B57" i="11"/>
  <c r="B50" i="13"/>
  <c r="S36" i="13"/>
  <c r="S43" i="13"/>
  <c r="S64" i="13"/>
  <c r="S71" i="13"/>
  <c r="B58" i="11"/>
  <c r="B51" i="13"/>
  <c r="S15" i="13"/>
  <c r="S22" i="13"/>
  <c r="S29" i="13"/>
  <c r="B54" i="11"/>
  <c r="B47" i="13"/>
  <c r="B56" i="11"/>
  <c r="B49" i="13"/>
  <c r="S50" i="13"/>
  <c r="Y22" i="11"/>
  <c r="C21" i="11"/>
  <c r="C21" i="13" s="1"/>
  <c r="Y50" i="11"/>
  <c r="C49" i="11"/>
  <c r="C49" i="13" s="1"/>
  <c r="Y36" i="11"/>
  <c r="C35" i="11"/>
  <c r="C35" i="13" s="1"/>
  <c r="Y57" i="11"/>
  <c r="C56" i="11"/>
  <c r="C56" i="13" s="1"/>
  <c r="Y71" i="11"/>
  <c r="C70" i="11"/>
  <c r="C70" i="13" s="1"/>
  <c r="Y64" i="11"/>
  <c r="C63" i="11"/>
  <c r="C63" i="13" s="1"/>
  <c r="Y29" i="11"/>
  <c r="C28" i="11"/>
  <c r="C28" i="13" s="1"/>
  <c r="Y14" i="11"/>
  <c r="C13" i="11"/>
  <c r="C13" i="13" s="1"/>
  <c r="Y43" i="11"/>
  <c r="C42" i="11"/>
  <c r="C42" i="13" s="1"/>
  <c r="Y9" i="11"/>
  <c r="C9" i="11" s="1"/>
  <c r="C9" i="13" s="1"/>
  <c r="F56" i="11" l="1"/>
  <c r="H47" i="11"/>
  <c r="G47" i="11"/>
  <c r="G50" i="11"/>
  <c r="H50" i="11"/>
  <c r="H51" i="11"/>
  <c r="G51" i="11"/>
  <c r="F54" i="11"/>
  <c r="F55" i="11"/>
  <c r="H52" i="11"/>
  <c r="G52" i="11"/>
  <c r="H48" i="11"/>
  <c r="G48" i="11"/>
  <c r="G49" i="11"/>
  <c r="H49" i="11"/>
  <c r="J42" i="13"/>
  <c r="J41" i="13"/>
  <c r="J40" i="13"/>
  <c r="J45" i="13"/>
  <c r="J44" i="13"/>
  <c r="J43" i="13"/>
  <c r="F52" i="13"/>
  <c r="G52" i="13"/>
  <c r="I52" i="13"/>
  <c r="H52" i="13"/>
  <c r="G48" i="13"/>
  <c r="F48" i="13"/>
  <c r="H48" i="13"/>
  <c r="I48" i="13"/>
  <c r="G49" i="13"/>
  <c r="F49" i="13"/>
  <c r="H49" i="13"/>
  <c r="I49" i="13"/>
  <c r="G47" i="13"/>
  <c r="F47" i="13"/>
  <c r="H47" i="13"/>
  <c r="I47" i="13"/>
  <c r="G51" i="13"/>
  <c r="F51" i="13"/>
  <c r="H51" i="13"/>
  <c r="I51" i="13"/>
  <c r="G50" i="13"/>
  <c r="F50" i="13"/>
  <c r="I50" i="13"/>
  <c r="H50" i="13"/>
  <c r="S30" i="13"/>
  <c r="B62" i="11"/>
  <c r="B55" i="13"/>
  <c r="S51" i="13"/>
  <c r="S23" i="13"/>
  <c r="S16" i="13"/>
  <c r="S44" i="13"/>
  <c r="B66" i="11"/>
  <c r="B59" i="13"/>
  <c r="B65" i="11"/>
  <c r="B58" i="13"/>
  <c r="S37" i="13"/>
  <c r="B63" i="11"/>
  <c r="B56" i="13"/>
  <c r="S72" i="13"/>
  <c r="B64" i="11"/>
  <c r="B57" i="13"/>
  <c r="S58" i="13"/>
  <c r="B61" i="11"/>
  <c r="B54" i="13"/>
  <c r="S65" i="13"/>
  <c r="S10" i="13"/>
  <c r="Y15" i="11"/>
  <c r="C14" i="11"/>
  <c r="C14" i="13" s="1"/>
  <c r="Y58" i="11"/>
  <c r="C57" i="11"/>
  <c r="C57" i="13" s="1"/>
  <c r="Y44" i="11"/>
  <c r="C43" i="11"/>
  <c r="C43" i="13" s="1"/>
  <c r="Y30" i="11"/>
  <c r="C29" i="11"/>
  <c r="C29" i="13" s="1"/>
  <c r="Y37" i="11"/>
  <c r="C36" i="11"/>
  <c r="C36" i="13" s="1"/>
  <c r="Y65" i="11"/>
  <c r="C64" i="11"/>
  <c r="C64" i="13" s="1"/>
  <c r="Y51" i="11"/>
  <c r="C50" i="11"/>
  <c r="C50" i="13" s="1"/>
  <c r="Y72" i="11"/>
  <c r="C71" i="11"/>
  <c r="C71" i="13" s="1"/>
  <c r="Y23" i="11"/>
  <c r="C22" i="11"/>
  <c r="C22" i="13" s="1"/>
  <c r="Y10" i="11"/>
  <c r="C10" i="11" s="1"/>
  <c r="C10" i="13" s="1"/>
  <c r="B80" i="11" l="1"/>
  <c r="B78" i="11"/>
  <c r="B79" i="11"/>
  <c r="J47" i="13"/>
  <c r="G54" i="11"/>
  <c r="H54" i="11"/>
  <c r="H56" i="11"/>
  <c r="G56" i="11"/>
  <c r="H55" i="11"/>
  <c r="G55" i="11"/>
  <c r="J50" i="13"/>
  <c r="J52" i="13"/>
  <c r="J51" i="13"/>
  <c r="J48" i="13"/>
  <c r="J49" i="13"/>
  <c r="G56" i="13"/>
  <c r="F56" i="13"/>
  <c r="I56" i="13"/>
  <c r="H56" i="13"/>
  <c r="G55" i="13"/>
  <c r="F55" i="13"/>
  <c r="I55" i="13"/>
  <c r="H55" i="13"/>
  <c r="B78" i="13"/>
  <c r="G58" i="13"/>
  <c r="F58" i="13"/>
  <c r="I58" i="13"/>
  <c r="H58" i="13"/>
  <c r="G57" i="13"/>
  <c r="F57" i="13"/>
  <c r="H57" i="13"/>
  <c r="I57" i="13"/>
  <c r="G54" i="13"/>
  <c r="F54" i="13"/>
  <c r="I54" i="13"/>
  <c r="H54" i="13"/>
  <c r="B79" i="13"/>
  <c r="G59" i="13"/>
  <c r="F59" i="13"/>
  <c r="I59" i="13"/>
  <c r="H59" i="13"/>
  <c r="B77" i="11"/>
  <c r="B75" i="11"/>
  <c r="B76" i="11"/>
  <c r="S38" i="13"/>
  <c r="S24" i="13"/>
  <c r="B72" i="11"/>
  <c r="B65" i="13"/>
  <c r="H65" i="13" s="1"/>
  <c r="S52" i="13"/>
  <c r="S73" i="13"/>
  <c r="B69" i="11"/>
  <c r="B62" i="13"/>
  <c r="H62" i="13" s="1"/>
  <c r="S66" i="13"/>
  <c r="S45" i="13"/>
  <c r="B68" i="11"/>
  <c r="B61" i="13"/>
  <c r="H61" i="13" s="1"/>
  <c r="S17" i="13"/>
  <c r="S59" i="13"/>
  <c r="B73" i="11"/>
  <c r="B66" i="13"/>
  <c r="H66" i="13" s="1"/>
  <c r="B70" i="11"/>
  <c r="B63" i="13"/>
  <c r="H63" i="13" s="1"/>
  <c r="B71" i="11"/>
  <c r="B64" i="13"/>
  <c r="H64" i="13" s="1"/>
  <c r="S31" i="13"/>
  <c r="Y38" i="11"/>
  <c r="C38" i="11" s="1"/>
  <c r="C38" i="13" s="1"/>
  <c r="C37" i="11"/>
  <c r="C37" i="13" s="1"/>
  <c r="Y59" i="11"/>
  <c r="C59" i="11" s="1"/>
  <c r="C59" i="13" s="1"/>
  <c r="C58" i="11"/>
  <c r="C58" i="13" s="1"/>
  <c r="Y24" i="11"/>
  <c r="C24" i="11" s="1"/>
  <c r="C24" i="13" s="1"/>
  <c r="C23" i="11"/>
  <c r="C23" i="13" s="1"/>
  <c r="Y31" i="11"/>
  <c r="C31" i="11" s="1"/>
  <c r="C31" i="13" s="1"/>
  <c r="C30" i="11"/>
  <c r="C30" i="13" s="1"/>
  <c r="Y73" i="11"/>
  <c r="C73" i="11" s="1"/>
  <c r="C73" i="13" s="1"/>
  <c r="C72" i="11"/>
  <c r="C72" i="13" s="1"/>
  <c r="Y52" i="11"/>
  <c r="C52" i="11" s="1"/>
  <c r="C52" i="13" s="1"/>
  <c r="C51" i="11"/>
  <c r="C51" i="13" s="1"/>
  <c r="Y45" i="11"/>
  <c r="C45" i="11" s="1"/>
  <c r="C45" i="13" s="1"/>
  <c r="C44" i="11"/>
  <c r="C44" i="13" s="1"/>
  <c r="Y66" i="11"/>
  <c r="C66" i="11" s="1"/>
  <c r="C66" i="13" s="1"/>
  <c r="C65" i="11"/>
  <c r="C65" i="13" s="1"/>
  <c r="Y16" i="11"/>
  <c r="C15" i="11"/>
  <c r="C15" i="13" s="1"/>
  <c r="B86" i="11" l="1"/>
  <c r="B93" i="11"/>
  <c r="B90" i="11"/>
  <c r="B89" i="11"/>
  <c r="B92" i="11"/>
  <c r="B91" i="11"/>
  <c r="B94" i="11"/>
  <c r="B87" i="11"/>
  <c r="B85" i="11"/>
  <c r="B80" i="13"/>
  <c r="H80" i="13" s="1"/>
  <c r="J57" i="13"/>
  <c r="B104" i="11"/>
  <c r="B105" i="11"/>
  <c r="J58" i="13"/>
  <c r="J59" i="13"/>
  <c r="J56" i="13"/>
  <c r="J55" i="13"/>
  <c r="B77" i="13"/>
  <c r="B76" i="13"/>
  <c r="B87" i="13"/>
  <c r="B86" i="13"/>
  <c r="I79" i="13"/>
  <c r="H79" i="13"/>
  <c r="B75" i="13"/>
  <c r="J54" i="13"/>
  <c r="I78" i="13"/>
  <c r="H78" i="13"/>
  <c r="B82" i="11"/>
  <c r="B84" i="11"/>
  <c r="B83" i="11"/>
  <c r="B71" i="13"/>
  <c r="H71" i="13" s="1"/>
  <c r="B69" i="13"/>
  <c r="H69" i="13" s="1"/>
  <c r="I66" i="13"/>
  <c r="I62" i="13"/>
  <c r="I63" i="13"/>
  <c r="B73" i="13"/>
  <c r="H73" i="13" s="1"/>
  <c r="I61" i="13"/>
  <c r="I65" i="13"/>
  <c r="I64" i="13"/>
  <c r="B70" i="13"/>
  <c r="H70" i="13" s="1"/>
  <c r="B68" i="13"/>
  <c r="H68" i="13" s="1"/>
  <c r="B72" i="13"/>
  <c r="H72" i="13" s="1"/>
  <c r="Y17" i="11"/>
  <c r="C17" i="11" s="1"/>
  <c r="C17" i="13" s="1"/>
  <c r="C16" i="11"/>
  <c r="C16" i="13" s="1"/>
  <c r="B106" i="11" l="1"/>
  <c r="B98" i="11"/>
  <c r="B96" i="11"/>
  <c r="B99" i="11"/>
  <c r="B97" i="11"/>
  <c r="B107" i="11"/>
  <c r="B101" i="11"/>
  <c r="I80" i="13"/>
  <c r="B108" i="11"/>
  <c r="B85" i="13"/>
  <c r="H85" i="13" s="1"/>
  <c r="B100" i="11"/>
  <c r="B103" i="11"/>
  <c r="B82" i="13"/>
  <c r="H87" i="13"/>
  <c r="I87" i="13"/>
  <c r="I86" i="13"/>
  <c r="H86" i="13"/>
  <c r="H76" i="13"/>
  <c r="I76" i="13"/>
  <c r="H75" i="13"/>
  <c r="I75" i="13"/>
  <c r="B83" i="13"/>
  <c r="H77" i="13"/>
  <c r="I77" i="13"/>
  <c r="B84" i="13"/>
  <c r="I72" i="13"/>
  <c r="I69" i="13"/>
  <c r="I71" i="13"/>
  <c r="I68" i="13"/>
  <c r="I73" i="13"/>
  <c r="I70" i="13"/>
  <c r="I85" i="13" l="1"/>
  <c r="I84" i="13"/>
  <c r="H84" i="13"/>
  <c r="H82" i="13"/>
  <c r="I82" i="13"/>
  <c r="I83" i="13"/>
  <c r="H83" i="13"/>
  <c r="S11" i="11" l="1"/>
  <c r="S12" i="11" l="1"/>
  <c r="S13" i="11" s="1"/>
  <c r="S14" i="11" s="1"/>
  <c r="S15" i="11" s="1"/>
  <c r="S16" i="11" s="1"/>
  <c r="S17" i="11" s="1"/>
  <c r="I11" i="11"/>
  <c r="K11" i="11" l="1"/>
  <c r="J11" i="11"/>
  <c r="M11" i="11" s="1"/>
  <c r="L11" i="11"/>
  <c r="N11" i="11" l="1"/>
  <c r="AB11" i="13"/>
  <c r="S18" i="11"/>
  <c r="S4" i="11"/>
  <c r="S46" i="11"/>
  <c r="I46" i="11" l="1"/>
  <c r="S47" i="11"/>
  <c r="S48" i="11" s="1"/>
  <c r="S49" i="11" s="1"/>
  <c r="S50" i="11" s="1"/>
  <c r="S51" i="11" s="1"/>
  <c r="S52" i="11" s="1"/>
  <c r="I4" i="11"/>
  <c r="S5" i="11"/>
  <c r="S6" i="11" s="1"/>
  <c r="S7" i="11" s="1"/>
  <c r="S8" i="11" s="1"/>
  <c r="S9" i="11" s="1"/>
  <c r="S10" i="11" s="1"/>
  <c r="S74" i="11"/>
  <c r="I18" i="11"/>
  <c r="S19" i="11"/>
  <c r="S20" i="11" s="1"/>
  <c r="S21" i="11" s="1"/>
  <c r="S22" i="11" s="1"/>
  <c r="S23" i="11" s="1"/>
  <c r="S24" i="11" s="1"/>
  <c r="U53" i="11"/>
  <c r="S53" i="11"/>
  <c r="U11" i="11"/>
  <c r="U12" i="11" s="1"/>
  <c r="U13" i="11" s="1"/>
  <c r="U25" i="11"/>
  <c r="U26" i="11" s="1"/>
  <c r="U27" i="11" s="1"/>
  <c r="S25" i="11"/>
  <c r="U32" i="11"/>
  <c r="U33" i="11" s="1"/>
  <c r="U34" i="11" s="1"/>
  <c r="S32" i="11"/>
  <c r="U39" i="11"/>
  <c r="U40" i="11" s="1"/>
  <c r="U41" i="11" s="1"/>
  <c r="S39" i="11"/>
  <c r="V18" i="11"/>
  <c r="U18" i="11"/>
  <c r="V39" i="11"/>
  <c r="V40" i="11" s="1"/>
  <c r="V41" i="11" s="1"/>
  <c r="V42" i="11" s="1"/>
  <c r="U4" i="11"/>
  <c r="U5" i="11" s="1"/>
  <c r="U6" i="11" s="1"/>
  <c r="T4" i="11"/>
  <c r="T5" i="11" s="1"/>
  <c r="V4" i="11"/>
  <c r="V5" i="11" s="1"/>
  <c r="V6" i="11" s="1"/>
  <c r="V7" i="11" s="1"/>
  <c r="V32" i="11"/>
  <c r="V33" i="11" s="1"/>
  <c r="V34" i="11" s="1"/>
  <c r="V35" i="11" s="1"/>
  <c r="T32" i="11"/>
  <c r="T33" i="11" s="1"/>
  <c r="V11" i="11"/>
  <c r="V12" i="11" s="1"/>
  <c r="V13" i="11" s="1"/>
  <c r="V14" i="11" s="1"/>
  <c r="T11" i="11"/>
  <c r="T12" i="11" s="1"/>
  <c r="U46" i="11"/>
  <c r="U47" i="11" s="1"/>
  <c r="U48" i="11" s="1"/>
  <c r="T46" i="11"/>
  <c r="T47" i="11" s="1"/>
  <c r="V46" i="11"/>
  <c r="V47" i="11" s="1"/>
  <c r="V48" i="11" s="1"/>
  <c r="V49" i="11" s="1"/>
  <c r="V25" i="11"/>
  <c r="V26" i="11" s="1"/>
  <c r="V27" i="11" s="1"/>
  <c r="V28" i="11" s="1"/>
  <c r="T25" i="11"/>
  <c r="T26" i="11" s="1"/>
  <c r="V53" i="11"/>
  <c r="T53" i="11"/>
  <c r="T18" i="11"/>
  <c r="T39" i="11"/>
  <c r="T40" i="11" s="1"/>
  <c r="I35" i="11" l="1"/>
  <c r="V36" i="11"/>
  <c r="V37" i="11" s="1"/>
  <c r="V38" i="11" s="1"/>
  <c r="I38" i="11" s="1"/>
  <c r="L46" i="11"/>
  <c r="K46" i="11"/>
  <c r="J46" i="11"/>
  <c r="M46" i="11" s="1"/>
  <c r="I26" i="11"/>
  <c r="T27" i="11"/>
  <c r="T28" i="11" s="1"/>
  <c r="T29" i="11" s="1"/>
  <c r="T19" i="11"/>
  <c r="T74" i="11"/>
  <c r="I28" i="11"/>
  <c r="V29" i="11"/>
  <c r="V30" i="11" s="1"/>
  <c r="V31" i="11" s="1"/>
  <c r="I31" i="11" s="1"/>
  <c r="K18" i="11"/>
  <c r="J18" i="11"/>
  <c r="M18" i="11" s="1"/>
  <c r="L18" i="11"/>
  <c r="I40" i="11"/>
  <c r="T41" i="11"/>
  <c r="T42" i="11" s="1"/>
  <c r="T43" i="11" s="1"/>
  <c r="I49" i="11"/>
  <c r="V50" i="11"/>
  <c r="V51" i="11" s="1"/>
  <c r="V52" i="11" s="1"/>
  <c r="I52" i="11" s="1"/>
  <c r="I39" i="11"/>
  <c r="S40" i="11"/>
  <c r="S41" i="11" s="1"/>
  <c r="S42" i="11" s="1"/>
  <c r="S43" i="11" s="1"/>
  <c r="S44" i="11" s="1"/>
  <c r="S45" i="11" s="1"/>
  <c r="S33" i="11"/>
  <c r="S34" i="11" s="1"/>
  <c r="S35" i="11" s="1"/>
  <c r="S36" i="11" s="1"/>
  <c r="S37" i="11" s="1"/>
  <c r="S38" i="11" s="1"/>
  <c r="I32" i="11"/>
  <c r="S81" i="11"/>
  <c r="S75" i="11"/>
  <c r="S76" i="11" s="1"/>
  <c r="S77" i="11" s="1"/>
  <c r="S78" i="11" s="1"/>
  <c r="S79" i="11" s="1"/>
  <c r="S80" i="11" s="1"/>
  <c r="I74" i="11"/>
  <c r="I41" i="11"/>
  <c r="U42" i="11"/>
  <c r="U43" i="11" s="1"/>
  <c r="U44" i="11" s="1"/>
  <c r="I34" i="11"/>
  <c r="U35" i="11"/>
  <c r="U36" i="11" s="1"/>
  <c r="U37" i="11" s="1"/>
  <c r="L4" i="11"/>
  <c r="K4" i="11"/>
  <c r="J4" i="11"/>
  <c r="M4" i="11" s="1"/>
  <c r="V67" i="11"/>
  <c r="V68" i="11" s="1"/>
  <c r="V69" i="11" s="1"/>
  <c r="V70" i="11" s="1"/>
  <c r="V60" i="11"/>
  <c r="V61" i="11" s="1"/>
  <c r="V62" i="11" s="1"/>
  <c r="V63" i="11" s="1"/>
  <c r="V54" i="11"/>
  <c r="V55" i="11" s="1"/>
  <c r="V56" i="11" s="1"/>
  <c r="I7" i="11"/>
  <c r="V8" i="11"/>
  <c r="V9" i="11" s="1"/>
  <c r="V10" i="11" s="1"/>
  <c r="I10" i="11" s="1"/>
  <c r="I25" i="11"/>
  <c r="S26" i="11"/>
  <c r="S27" i="11" s="1"/>
  <c r="S28" i="11" s="1"/>
  <c r="S29" i="11" s="1"/>
  <c r="S30" i="11" s="1"/>
  <c r="S31" i="11" s="1"/>
  <c r="I48" i="11"/>
  <c r="U49" i="11"/>
  <c r="U50" i="11" s="1"/>
  <c r="U51" i="11" s="1"/>
  <c r="I5" i="11"/>
  <c r="T6" i="11"/>
  <c r="T7" i="11" s="1"/>
  <c r="T8" i="11" s="1"/>
  <c r="I6" i="11"/>
  <c r="U7" i="11"/>
  <c r="U8" i="11" s="1"/>
  <c r="U9" i="11" s="1"/>
  <c r="I27" i="11"/>
  <c r="U28" i="11"/>
  <c r="U29" i="11" s="1"/>
  <c r="U30" i="11" s="1"/>
  <c r="I13" i="11"/>
  <c r="U14" i="11"/>
  <c r="U15" i="11" s="1"/>
  <c r="U16" i="11" s="1"/>
  <c r="I12" i="11"/>
  <c r="T13" i="11"/>
  <c r="T14" i="11" s="1"/>
  <c r="T15" i="11" s="1"/>
  <c r="S54" i="11"/>
  <c r="S55" i="11" s="1"/>
  <c r="S56" i="11" s="1"/>
  <c r="S57" i="11" s="1"/>
  <c r="S58" i="11" s="1"/>
  <c r="S59" i="11" s="1"/>
  <c r="S67" i="11"/>
  <c r="S60" i="11"/>
  <c r="I53" i="11"/>
  <c r="I14" i="11"/>
  <c r="V15" i="11"/>
  <c r="V16" i="11" s="1"/>
  <c r="V17" i="11" s="1"/>
  <c r="I17" i="11" s="1"/>
  <c r="U19" i="11"/>
  <c r="U20" i="11" s="1"/>
  <c r="U74" i="11"/>
  <c r="U54" i="11"/>
  <c r="U55" i="11" s="1"/>
  <c r="U67" i="11"/>
  <c r="U68" i="11" s="1"/>
  <c r="U69" i="11" s="1"/>
  <c r="U60" i="11"/>
  <c r="U61" i="11" s="1"/>
  <c r="U62" i="11" s="1"/>
  <c r="T67" i="11"/>
  <c r="T68" i="11" s="1"/>
  <c r="T54" i="11"/>
  <c r="T60" i="11"/>
  <c r="T61" i="11" s="1"/>
  <c r="I47" i="11"/>
  <c r="T48" i="11"/>
  <c r="T49" i="11" s="1"/>
  <c r="T50" i="11" s="1"/>
  <c r="I33" i="11"/>
  <c r="T34" i="11"/>
  <c r="T35" i="11" s="1"/>
  <c r="T36" i="11" s="1"/>
  <c r="I42" i="11"/>
  <c r="V43" i="11"/>
  <c r="V44" i="11" s="1"/>
  <c r="V45" i="11" s="1"/>
  <c r="I45" i="11" s="1"/>
  <c r="V74" i="11"/>
  <c r="V19" i="11"/>
  <c r="V20" i="11" s="1"/>
  <c r="V21" i="11" s="1"/>
  <c r="N18" i="11" l="1"/>
  <c r="AB18" i="13"/>
  <c r="N4" i="11"/>
  <c r="AB4" i="13"/>
  <c r="N46" i="11"/>
  <c r="AB46" i="13"/>
  <c r="L42" i="11"/>
  <c r="K42" i="11"/>
  <c r="J42" i="11"/>
  <c r="M42" i="11" s="1"/>
  <c r="L32" i="11"/>
  <c r="J32" i="11"/>
  <c r="M32" i="11" s="1"/>
  <c r="K32" i="11"/>
  <c r="I61" i="11"/>
  <c r="T62" i="11"/>
  <c r="T63" i="11" s="1"/>
  <c r="T64" i="11" s="1"/>
  <c r="I30" i="11"/>
  <c r="U31" i="11"/>
  <c r="I9" i="11"/>
  <c r="U10" i="11"/>
  <c r="I8" i="11"/>
  <c r="T9" i="11"/>
  <c r="T10" i="11" s="1"/>
  <c r="K74" i="11"/>
  <c r="AB74" i="13" s="1"/>
  <c r="J74" i="11"/>
  <c r="J49" i="11"/>
  <c r="M49" i="11" s="1"/>
  <c r="L49" i="11"/>
  <c r="K49" i="11"/>
  <c r="T81" i="11"/>
  <c r="T75" i="11"/>
  <c r="L52" i="11"/>
  <c r="K52" i="11"/>
  <c r="J52" i="11"/>
  <c r="M52" i="11" s="1"/>
  <c r="I54" i="11"/>
  <c r="T55" i="11"/>
  <c r="T56" i="11" s="1"/>
  <c r="T57" i="11" s="1"/>
  <c r="K27" i="11"/>
  <c r="J27" i="11"/>
  <c r="M27" i="11" s="1"/>
  <c r="L27" i="11"/>
  <c r="L6" i="11"/>
  <c r="J6" i="11"/>
  <c r="M6" i="11" s="1"/>
  <c r="K6" i="11"/>
  <c r="L5" i="11"/>
  <c r="J5" i="11"/>
  <c r="M5" i="11" s="1"/>
  <c r="K5" i="11"/>
  <c r="I56" i="11"/>
  <c r="V57" i="11"/>
  <c r="V58" i="11" s="1"/>
  <c r="V59" i="11" s="1"/>
  <c r="I59" i="11" s="1"/>
  <c r="I19" i="11"/>
  <c r="T20" i="11"/>
  <c r="T21" i="11" s="1"/>
  <c r="T22" i="11" s="1"/>
  <c r="I67" i="11"/>
  <c r="S68" i="11"/>
  <c r="S69" i="11" s="1"/>
  <c r="S70" i="11" s="1"/>
  <c r="S71" i="11" s="1"/>
  <c r="S72" i="11" s="1"/>
  <c r="S73" i="11" s="1"/>
  <c r="I68" i="11"/>
  <c r="T69" i="11"/>
  <c r="T70" i="11" s="1"/>
  <c r="T71" i="11" s="1"/>
  <c r="I15" i="11"/>
  <c r="T16" i="11"/>
  <c r="T17" i="11" s="1"/>
  <c r="I51" i="11"/>
  <c r="U52" i="11"/>
  <c r="I63" i="11"/>
  <c r="V64" i="11"/>
  <c r="V65" i="11" s="1"/>
  <c r="V66" i="11" s="1"/>
  <c r="I66" i="11" s="1"/>
  <c r="S88" i="11"/>
  <c r="I81" i="11"/>
  <c r="S82" i="11"/>
  <c r="S83" i="11" s="1"/>
  <c r="S84" i="11" s="1"/>
  <c r="S85" i="11" s="1"/>
  <c r="S86" i="11" s="1"/>
  <c r="S87" i="11" s="1"/>
  <c r="K39" i="11"/>
  <c r="J39" i="11"/>
  <c r="M39" i="11" s="1"/>
  <c r="L39" i="11"/>
  <c r="K17" i="11"/>
  <c r="J17" i="11"/>
  <c r="M17" i="11" s="1"/>
  <c r="L17" i="11"/>
  <c r="L12" i="11"/>
  <c r="K12" i="11"/>
  <c r="J12" i="11"/>
  <c r="M12" i="11" s="1"/>
  <c r="K48" i="11"/>
  <c r="L48" i="11"/>
  <c r="J48" i="11"/>
  <c r="M48" i="11" s="1"/>
  <c r="I70" i="11"/>
  <c r="V71" i="11"/>
  <c r="V72" i="11" s="1"/>
  <c r="V73" i="11" s="1"/>
  <c r="I73" i="11" s="1"/>
  <c r="I20" i="11"/>
  <c r="U21" i="11"/>
  <c r="U22" i="11" s="1"/>
  <c r="U23" i="11" s="1"/>
  <c r="I36" i="11"/>
  <c r="T37" i="11"/>
  <c r="T38" i="11" s="1"/>
  <c r="K14" i="11"/>
  <c r="J14" i="11"/>
  <c r="M14" i="11" s="1"/>
  <c r="L14" i="11"/>
  <c r="I16" i="11"/>
  <c r="U17" i="11"/>
  <c r="L25" i="11"/>
  <c r="K25" i="11"/>
  <c r="J25" i="11"/>
  <c r="M25" i="11" s="1"/>
  <c r="L33" i="11"/>
  <c r="J33" i="11"/>
  <c r="M33" i="11" s="1"/>
  <c r="K33" i="11"/>
  <c r="L13" i="11"/>
  <c r="K13" i="11"/>
  <c r="J13" i="11"/>
  <c r="M13" i="11" s="1"/>
  <c r="L10" i="11"/>
  <c r="K10" i="11"/>
  <c r="J10" i="11"/>
  <c r="M10" i="11" s="1"/>
  <c r="I43" i="11"/>
  <c r="T44" i="11"/>
  <c r="T45" i="11" s="1"/>
  <c r="K7" i="11"/>
  <c r="J7" i="11"/>
  <c r="M7" i="11" s="1"/>
  <c r="L7" i="11"/>
  <c r="I37" i="11"/>
  <c r="U38" i="11"/>
  <c r="K40" i="11"/>
  <c r="L40" i="11"/>
  <c r="J40" i="11"/>
  <c r="M40" i="11" s="1"/>
  <c r="L31" i="11"/>
  <c r="K31" i="11"/>
  <c r="J31" i="11"/>
  <c r="M31" i="11" s="1"/>
  <c r="I29" i="11"/>
  <c r="T30" i="11"/>
  <c r="T31" i="11" s="1"/>
  <c r="L45" i="11"/>
  <c r="K45" i="11"/>
  <c r="J45" i="11"/>
  <c r="M45" i="11" s="1"/>
  <c r="I62" i="11"/>
  <c r="U63" i="11"/>
  <c r="U64" i="11" s="1"/>
  <c r="U65" i="11" s="1"/>
  <c r="I69" i="11"/>
  <c r="U70" i="11"/>
  <c r="U71" i="11" s="1"/>
  <c r="U72" i="11" s="1"/>
  <c r="K34" i="11"/>
  <c r="L34" i="11"/>
  <c r="J34" i="11"/>
  <c r="M34" i="11" s="1"/>
  <c r="L28" i="11"/>
  <c r="K28" i="11"/>
  <c r="J28" i="11"/>
  <c r="M28" i="11" s="1"/>
  <c r="L26" i="11"/>
  <c r="K26" i="11"/>
  <c r="J26" i="11"/>
  <c r="M26" i="11" s="1"/>
  <c r="I21" i="11"/>
  <c r="V22" i="11"/>
  <c r="V23" i="11" s="1"/>
  <c r="V24" i="11" s="1"/>
  <c r="I24" i="11" s="1"/>
  <c r="I50" i="11"/>
  <c r="T51" i="11"/>
  <c r="T52" i="11" s="1"/>
  <c r="I55" i="11"/>
  <c r="U56" i="11"/>
  <c r="U57" i="11" s="1"/>
  <c r="U58" i="11" s="1"/>
  <c r="K53" i="11"/>
  <c r="J53" i="11"/>
  <c r="M53" i="11" s="1"/>
  <c r="L53" i="11"/>
  <c r="I44" i="11"/>
  <c r="U45" i="11"/>
  <c r="K38" i="11"/>
  <c r="J38" i="11"/>
  <c r="M38" i="11" s="1"/>
  <c r="L38" i="11"/>
  <c r="V81" i="11"/>
  <c r="V75" i="11"/>
  <c r="V76" i="11" s="1"/>
  <c r="V77" i="11" s="1"/>
  <c r="L47" i="11"/>
  <c r="K47" i="11"/>
  <c r="J47" i="11"/>
  <c r="M47" i="11" s="1"/>
  <c r="U81" i="11"/>
  <c r="U75" i="11"/>
  <c r="U76" i="11" s="1"/>
  <c r="I60" i="11"/>
  <c r="S61" i="11"/>
  <c r="S62" i="11" s="1"/>
  <c r="S63" i="11" s="1"/>
  <c r="S64" i="11" s="1"/>
  <c r="S65" i="11" s="1"/>
  <c r="S66" i="11" s="1"/>
  <c r="L41" i="11"/>
  <c r="K41" i="11"/>
  <c r="J41" i="11"/>
  <c r="M41" i="11" s="1"/>
  <c r="L35" i="11"/>
  <c r="K35" i="11"/>
  <c r="J35" i="11"/>
  <c r="M35" i="11" s="1"/>
  <c r="N28" i="11" l="1"/>
  <c r="AB28" i="13"/>
  <c r="N7" i="11"/>
  <c r="AB7" i="13"/>
  <c r="N32" i="11"/>
  <c r="AB32" i="13"/>
  <c r="N39" i="11"/>
  <c r="AB39" i="13"/>
  <c r="N47" i="11"/>
  <c r="AB47" i="13"/>
  <c r="N10" i="11"/>
  <c r="AB10" i="13"/>
  <c r="N48" i="11"/>
  <c r="AB48" i="13"/>
  <c r="N42" i="11"/>
  <c r="AB42" i="13"/>
  <c r="N31" i="11"/>
  <c r="AB31" i="13"/>
  <c r="N25" i="11"/>
  <c r="AB25" i="13"/>
  <c r="N35" i="11"/>
  <c r="AB35" i="13"/>
  <c r="N12" i="11"/>
  <c r="AB12" i="13"/>
  <c r="N27" i="11"/>
  <c r="AB27" i="13"/>
  <c r="N40" i="11"/>
  <c r="AB40" i="13"/>
  <c r="N13" i="11"/>
  <c r="AB13" i="13"/>
  <c r="N14" i="11"/>
  <c r="AB14" i="13"/>
  <c r="N5" i="11"/>
  <c r="AB5" i="13"/>
  <c r="N52" i="11"/>
  <c r="AB52" i="13"/>
  <c r="N41" i="11"/>
  <c r="AB41" i="13"/>
  <c r="N33" i="11"/>
  <c r="AB33" i="13"/>
  <c r="N53" i="11"/>
  <c r="AB53" i="13"/>
  <c r="N38" i="11"/>
  <c r="AB38" i="13"/>
  <c r="N17" i="11"/>
  <c r="AB17" i="13"/>
  <c r="N6" i="11"/>
  <c r="AB6" i="13"/>
  <c r="N34" i="11"/>
  <c r="AB34" i="13"/>
  <c r="N26" i="11"/>
  <c r="AB26" i="13"/>
  <c r="N45" i="11"/>
  <c r="AB45" i="13"/>
  <c r="N49" i="11"/>
  <c r="AB49" i="13"/>
  <c r="K15" i="11"/>
  <c r="L15" i="11"/>
  <c r="J15" i="11"/>
  <c r="M15" i="11" s="1"/>
  <c r="I23" i="11"/>
  <c r="U24" i="11"/>
  <c r="J73" i="11"/>
  <c r="K73" i="11"/>
  <c r="AB73" i="13" s="1"/>
  <c r="I22" i="11"/>
  <c r="T23" i="11"/>
  <c r="T24" i="11" s="1"/>
  <c r="I58" i="11"/>
  <c r="U59" i="11"/>
  <c r="I65" i="11"/>
  <c r="U66" i="11"/>
  <c r="L20" i="11"/>
  <c r="J20" i="11"/>
  <c r="M20" i="11" s="1"/>
  <c r="K20" i="11"/>
  <c r="K70" i="11"/>
  <c r="AB70" i="13" s="1"/>
  <c r="J70" i="11"/>
  <c r="L19" i="11"/>
  <c r="J19" i="11"/>
  <c r="M19" i="11" s="1"/>
  <c r="K19" i="11"/>
  <c r="L55" i="11"/>
  <c r="K55" i="11"/>
  <c r="J55" i="11"/>
  <c r="M55" i="11" s="1"/>
  <c r="K62" i="11"/>
  <c r="AB62" i="13" s="1"/>
  <c r="J62" i="11"/>
  <c r="K29" i="11"/>
  <c r="L29" i="11"/>
  <c r="J29" i="11"/>
  <c r="M29" i="11" s="1"/>
  <c r="L37" i="11"/>
  <c r="K37" i="11"/>
  <c r="J37" i="11"/>
  <c r="M37" i="11" s="1"/>
  <c r="K16" i="11"/>
  <c r="L16" i="11"/>
  <c r="J16" i="11"/>
  <c r="M16" i="11" s="1"/>
  <c r="K44" i="11"/>
  <c r="J44" i="11"/>
  <c r="M44" i="11" s="1"/>
  <c r="L44" i="11"/>
  <c r="L54" i="11"/>
  <c r="J54" i="11"/>
  <c r="M54" i="11" s="1"/>
  <c r="K54" i="11"/>
  <c r="K9" i="11"/>
  <c r="L9" i="11"/>
  <c r="J9" i="11"/>
  <c r="M9" i="11" s="1"/>
  <c r="I76" i="11"/>
  <c r="U77" i="11"/>
  <c r="U78" i="11" s="1"/>
  <c r="U79" i="11" s="1"/>
  <c r="J81" i="11"/>
  <c r="K81" i="11"/>
  <c r="AB81" i="13" s="1"/>
  <c r="U88" i="11"/>
  <c r="U82" i="11"/>
  <c r="U83" i="11" s="1"/>
  <c r="I77" i="11"/>
  <c r="V78" i="11"/>
  <c r="V79" i="11" s="1"/>
  <c r="V80" i="11" s="1"/>
  <c r="I80" i="11" s="1"/>
  <c r="S89" i="11"/>
  <c r="S90" i="11" s="1"/>
  <c r="S91" i="11" s="1"/>
  <c r="S92" i="11" s="1"/>
  <c r="S93" i="11" s="1"/>
  <c r="S94" i="11" s="1"/>
  <c r="S95" i="11"/>
  <c r="I88" i="11"/>
  <c r="L30" i="11"/>
  <c r="J30" i="11"/>
  <c r="M30" i="11" s="1"/>
  <c r="K30" i="11"/>
  <c r="V88" i="11"/>
  <c r="V82" i="11"/>
  <c r="V83" i="11" s="1"/>
  <c r="V84" i="11" s="1"/>
  <c r="I64" i="11"/>
  <c r="T65" i="11"/>
  <c r="T66" i="11" s="1"/>
  <c r="J63" i="11"/>
  <c r="K63" i="11"/>
  <c r="AB63" i="13" s="1"/>
  <c r="K36" i="11"/>
  <c r="J36" i="11"/>
  <c r="M36" i="11" s="1"/>
  <c r="L36" i="11"/>
  <c r="K61" i="11"/>
  <c r="AB61" i="13" s="1"/>
  <c r="J61" i="11"/>
  <c r="K50" i="11"/>
  <c r="J50" i="11"/>
  <c r="M50" i="11" s="1"/>
  <c r="L50" i="11"/>
  <c r="K59" i="11"/>
  <c r="AB59" i="13" s="1"/>
  <c r="J59" i="11"/>
  <c r="I75" i="11"/>
  <c r="T76" i="11"/>
  <c r="T77" i="11" s="1"/>
  <c r="T78" i="11" s="1"/>
  <c r="K24" i="11"/>
  <c r="J24" i="11"/>
  <c r="M24" i="11" s="1"/>
  <c r="L24" i="11"/>
  <c r="K43" i="11"/>
  <c r="J43" i="11"/>
  <c r="M43" i="11" s="1"/>
  <c r="L43" i="11"/>
  <c r="I71" i="11"/>
  <c r="T72" i="11"/>
  <c r="T73" i="11" s="1"/>
  <c r="K67" i="11"/>
  <c r="AB67" i="13" s="1"/>
  <c r="J67" i="11"/>
  <c r="L56" i="11"/>
  <c r="J56" i="11"/>
  <c r="M56" i="11" s="1"/>
  <c r="K56" i="11"/>
  <c r="T88" i="11"/>
  <c r="T82" i="11"/>
  <c r="K60" i="11"/>
  <c r="AB60" i="13" s="1"/>
  <c r="J60" i="11"/>
  <c r="L21" i="11"/>
  <c r="K21" i="11"/>
  <c r="J21" i="11"/>
  <c r="M21" i="11" s="1"/>
  <c r="I72" i="11"/>
  <c r="U73" i="11"/>
  <c r="K68" i="11"/>
  <c r="AB68" i="13" s="1"/>
  <c r="J68" i="11"/>
  <c r="K8" i="11"/>
  <c r="L8" i="11"/>
  <c r="J8" i="11"/>
  <c r="M8" i="11" s="1"/>
  <c r="K69" i="11"/>
  <c r="AB69" i="13" s="1"/>
  <c r="J69" i="11"/>
  <c r="J66" i="11"/>
  <c r="K66" i="11"/>
  <c r="AB66" i="13" s="1"/>
  <c r="L51" i="11"/>
  <c r="J51" i="11"/>
  <c r="M51" i="11" s="1"/>
  <c r="K51" i="11"/>
  <c r="I57" i="11"/>
  <c r="T58" i="11"/>
  <c r="T59" i="11" s="1"/>
  <c r="N20" i="11" l="1"/>
  <c r="AB20" i="13"/>
  <c r="N51" i="11"/>
  <c r="AB51" i="13"/>
  <c r="N44" i="11"/>
  <c r="AB44" i="13"/>
  <c r="N15" i="11"/>
  <c r="AB15" i="13"/>
  <c r="N21" i="11"/>
  <c r="AB21" i="13"/>
  <c r="N55" i="11"/>
  <c r="AB55" i="13"/>
  <c r="N50" i="11"/>
  <c r="AB50" i="13"/>
  <c r="N30" i="11"/>
  <c r="AB30" i="13"/>
  <c r="N29" i="11"/>
  <c r="AB29" i="13"/>
  <c r="N16" i="11"/>
  <c r="AB16" i="13"/>
  <c r="N19" i="11"/>
  <c r="AB19" i="13"/>
  <c r="N43" i="11"/>
  <c r="AB43" i="13"/>
  <c r="N37" i="11"/>
  <c r="AB37" i="13"/>
  <c r="N9" i="11"/>
  <c r="AB9" i="13"/>
  <c r="N8" i="11"/>
  <c r="AB8" i="13"/>
  <c r="N56" i="11"/>
  <c r="AB56" i="13"/>
  <c r="N24" i="11"/>
  <c r="AB24" i="13"/>
  <c r="N36" i="11"/>
  <c r="AB36" i="13"/>
  <c r="N54" i="11"/>
  <c r="AB54" i="13"/>
  <c r="J57" i="11"/>
  <c r="K57" i="11"/>
  <c r="AB57" i="13" s="1"/>
  <c r="K71" i="11"/>
  <c r="AB71" i="13" s="1"/>
  <c r="J71" i="11"/>
  <c r="I83" i="11"/>
  <c r="U84" i="11"/>
  <c r="U85" i="11" s="1"/>
  <c r="U86" i="11" s="1"/>
  <c r="K64" i="11"/>
  <c r="AB64" i="13" s="1"/>
  <c r="J64" i="11"/>
  <c r="U89" i="11"/>
  <c r="U90" i="11" s="1"/>
  <c r="U95" i="11"/>
  <c r="K88" i="11"/>
  <c r="J88" i="11"/>
  <c r="L23" i="11"/>
  <c r="K23" i="11"/>
  <c r="J23" i="11"/>
  <c r="M23" i="11" s="1"/>
  <c r="I95" i="11"/>
  <c r="S96" i="11"/>
  <c r="S97" i="11" s="1"/>
  <c r="S98" i="11" s="1"/>
  <c r="S99" i="11" s="1"/>
  <c r="S100" i="11" s="1"/>
  <c r="S101" i="11" s="1"/>
  <c r="S102" i="11"/>
  <c r="K75" i="11"/>
  <c r="AB75" i="13" s="1"/>
  <c r="J75" i="11"/>
  <c r="J77" i="11"/>
  <c r="K77" i="11"/>
  <c r="AB77" i="13" s="1"/>
  <c r="K58" i="11"/>
  <c r="AB58" i="13" s="1"/>
  <c r="J58" i="11"/>
  <c r="J22" i="11"/>
  <c r="M22" i="11" s="1"/>
  <c r="K22" i="11"/>
  <c r="L22" i="11"/>
  <c r="I84" i="11"/>
  <c r="V85" i="11"/>
  <c r="V86" i="11" s="1"/>
  <c r="V87" i="11" s="1"/>
  <c r="I87" i="11" s="1"/>
  <c r="K72" i="11"/>
  <c r="AB72" i="13" s="1"/>
  <c r="J72" i="11"/>
  <c r="I82" i="11"/>
  <c r="T83" i="11"/>
  <c r="T84" i="11" s="1"/>
  <c r="T85" i="11" s="1"/>
  <c r="V89" i="11"/>
  <c r="V90" i="11" s="1"/>
  <c r="V91" i="11" s="1"/>
  <c r="V95" i="11"/>
  <c r="T95" i="11"/>
  <c r="T89" i="11"/>
  <c r="I79" i="11"/>
  <c r="U80" i="11"/>
  <c r="I78" i="11"/>
  <c r="T79" i="11"/>
  <c r="T80" i="11" s="1"/>
  <c r="K80" i="11"/>
  <c r="AB80" i="13" s="1"/>
  <c r="J80" i="11"/>
  <c r="J76" i="11"/>
  <c r="K76" i="11"/>
  <c r="AB76" i="13" s="1"/>
  <c r="K65" i="11"/>
  <c r="AB65" i="13" s="1"/>
  <c r="J65" i="11"/>
  <c r="N22" i="11" l="1"/>
  <c r="AB22" i="13"/>
  <c r="N23" i="11"/>
  <c r="AB23" i="13"/>
  <c r="V102" i="11"/>
  <c r="V103" i="11" s="1"/>
  <c r="V104" i="11" s="1"/>
  <c r="V105" i="11" s="1"/>
  <c r="V96" i="11"/>
  <c r="V97" i="11" s="1"/>
  <c r="V98" i="11" s="1"/>
  <c r="I85" i="11"/>
  <c r="T86" i="11"/>
  <c r="T87" i="11" s="1"/>
  <c r="T96" i="11"/>
  <c r="T102" i="11"/>
  <c r="T103" i="11" s="1"/>
  <c r="U102" i="11"/>
  <c r="U103" i="11" s="1"/>
  <c r="U104" i="11" s="1"/>
  <c r="U96" i="11"/>
  <c r="U97" i="11" s="1"/>
  <c r="I89" i="11"/>
  <c r="T90" i="11"/>
  <c r="T91" i="11" s="1"/>
  <c r="T92" i="11" s="1"/>
  <c r="I90" i="11"/>
  <c r="U91" i="11"/>
  <c r="U92" i="11" s="1"/>
  <c r="U93" i="11" s="1"/>
  <c r="K87" i="11"/>
  <c r="AB87" i="13" s="1"/>
  <c r="J87" i="11"/>
  <c r="I91" i="11"/>
  <c r="V92" i="11"/>
  <c r="V93" i="11" s="1"/>
  <c r="V94" i="11" s="1"/>
  <c r="I94" i="11" s="1"/>
  <c r="K84" i="11"/>
  <c r="AB84" i="13" s="1"/>
  <c r="J84" i="11"/>
  <c r="I102" i="11"/>
  <c r="S103" i="11"/>
  <c r="S104" i="11" s="1"/>
  <c r="S105" i="11" s="1"/>
  <c r="S106" i="11" s="1"/>
  <c r="S107" i="11" s="1"/>
  <c r="S108" i="11" s="1"/>
  <c r="K82" i="11"/>
  <c r="AB82" i="13" s="1"/>
  <c r="J82" i="11"/>
  <c r="K95" i="11"/>
  <c r="J95" i="11"/>
  <c r="K78" i="11"/>
  <c r="AB78" i="13" s="1"/>
  <c r="J78" i="11"/>
  <c r="I86" i="11"/>
  <c r="U87" i="11"/>
  <c r="J83" i="11"/>
  <c r="K83" i="11"/>
  <c r="AB83" i="13" s="1"/>
  <c r="K79" i="11"/>
  <c r="AB79" i="13" s="1"/>
  <c r="J79" i="11"/>
  <c r="K89" i="11" l="1"/>
  <c r="J89" i="11"/>
  <c r="I103" i="11"/>
  <c r="T104" i="11"/>
  <c r="T105" i="11" s="1"/>
  <c r="T106" i="11" s="1"/>
  <c r="K102" i="11"/>
  <c r="J102" i="11"/>
  <c r="I96" i="11"/>
  <c r="T97" i="11"/>
  <c r="T98" i="11" s="1"/>
  <c r="T99" i="11" s="1"/>
  <c r="I97" i="11"/>
  <c r="U98" i="11"/>
  <c r="U99" i="11" s="1"/>
  <c r="U100" i="11" s="1"/>
  <c r="J94" i="11"/>
  <c r="K94" i="11"/>
  <c r="K91" i="11"/>
  <c r="J91" i="11"/>
  <c r="J86" i="11"/>
  <c r="K86" i="11"/>
  <c r="AB86" i="13" s="1"/>
  <c r="I104" i="11"/>
  <c r="U105" i="11"/>
  <c r="U106" i="11" s="1"/>
  <c r="U107" i="11" s="1"/>
  <c r="I93" i="11"/>
  <c r="U94" i="11"/>
  <c r="K85" i="11"/>
  <c r="AB85" i="13" s="1"/>
  <c r="J85" i="11"/>
  <c r="K90" i="11"/>
  <c r="J90" i="11"/>
  <c r="I98" i="11"/>
  <c r="V99" i="11"/>
  <c r="V100" i="11" s="1"/>
  <c r="V101" i="11" s="1"/>
  <c r="I101" i="11" s="1"/>
  <c r="I92" i="11"/>
  <c r="T93" i="11"/>
  <c r="T94" i="11" s="1"/>
  <c r="I105" i="11"/>
  <c r="V106" i="11"/>
  <c r="V107" i="11" s="1"/>
  <c r="V108" i="11" s="1"/>
  <c r="I108" i="11" s="1"/>
  <c r="I99" i="11" l="1"/>
  <c r="T100" i="11"/>
  <c r="T101" i="11" s="1"/>
  <c r="K96" i="11"/>
  <c r="J96" i="11"/>
  <c r="I100" i="11"/>
  <c r="U101" i="11"/>
  <c r="K108" i="11"/>
  <c r="J108" i="11"/>
  <c r="I107" i="11"/>
  <c r="U108" i="11"/>
  <c r="K93" i="11"/>
  <c r="J93" i="11"/>
  <c r="J104" i="11"/>
  <c r="K104" i="11"/>
  <c r="K105" i="11"/>
  <c r="J105" i="11"/>
  <c r="I106" i="11"/>
  <c r="T107" i="11"/>
  <c r="T108" i="11" s="1"/>
  <c r="K103" i="11"/>
  <c r="J103" i="11"/>
  <c r="K97" i="11"/>
  <c r="J97" i="11"/>
  <c r="K92" i="11"/>
  <c r="J92" i="11"/>
  <c r="K101" i="11"/>
  <c r="J101" i="11"/>
  <c r="K98" i="11"/>
  <c r="J98" i="11"/>
  <c r="K107" i="11" l="1"/>
  <c r="J107" i="11"/>
  <c r="K106" i="11"/>
  <c r="J106" i="11"/>
  <c r="K100" i="11"/>
  <c r="J100" i="11"/>
  <c r="K99" i="11"/>
  <c r="J99"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<sst xmlns="http://schemas.openxmlformats.org/spreadsheetml/2006/main" count="13539" uniqueCount="6433">
  <si>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</si>
  <si>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</si>
  <si>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</si>
  <si>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</si>
  <si>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</si>
  <si>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</si>
  <si>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</si>
  <si>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</si>
  <si>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</si>
  <si>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</si>
  <si>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</si>
  <si>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</si>
  <si>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</si>
  <si>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</si>
  <si>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</si>
  <si>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</si>
  <si>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</si>
  <si>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</si>
  <si>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</si>
  <si>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</si>
  <si>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</si>
  <si>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</si>
  <si>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</si>
  <si>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</si>
  <si>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</si>
  <si>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</si>
  <si>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</si>
  <si>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</si>
  <si>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</si>
  <si>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</si>
  <si>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</si>
  <si>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</si>
  <si>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</si>
  <si>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</si>
  <si>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</si>
  <si>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</si>
  <si>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</si>
  <si>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</si>
  <si>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</si>
  <si>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</si>
  <si>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</si>
  <si>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</si>
  <si>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</si>
  <si>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</si>
  <si>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</si>
  <si>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</si>
  <si>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</si>
  <si>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</si>
  <si>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</si>
  <si>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</si>
  <si>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</si>
  <si>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</si>
  <si>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</si>
  <si>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</si>
  <si>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</si>
  <si>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</si>
  <si>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</si>
  <si>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</si>
  <si>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</si>
  <si>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</si>
  <si>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</si>
  <si>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</si>
  <si>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</si>
  <si>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</si>
  <si>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</si>
  <si>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</si>
  <si>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</si>
  <si>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</si>
  <si>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</si>
  <si>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</si>
  <si>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</si>
  <si>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</si>
  <si>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</si>
  <si>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</si>
  <si>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</si>
  <si>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</si>
  <si>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</si>
  <si>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</si>
  <si>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</si>
  <si>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</si>
  <si>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</si>
  <si>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</si>
  <si>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</si>
  <si>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</si>
  <si>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</si>
  <si>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</si>
  <si>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</si>
  <si>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</si>
  <si>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</si>
  <si>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</si>
  <si>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</si>
  <si>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</si>
  <si>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</si>
  <si>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</si>
  <si>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</si>
  <si>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</si>
  <si>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</si>
  <si>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</si>
  <si>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</si>
  <si>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</si>
  <si>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</si>
  <si>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</si>
  <si>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</si>
  <si>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</si>
  <si>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</si>
  <si>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</si>
  <si>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</si>
  <si>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</si>
  <si>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</si>
  <si>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</si>
  <si>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</si>
  <si>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</si>
  <si>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</si>
  <si>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</si>
  <si>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</si>
  <si>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</si>
  <si>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</si>
  <si>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</si>
  <si>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</si>
  <si>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</si>
  <si>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</si>
  <si>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</si>
  <si>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</si>
  <si>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</si>
  <si>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</si>
  <si>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</si>
  <si>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</si>
  <si>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</si>
  <si>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</si>
  <si>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</si>
  <si>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</si>
  <si>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</si>
  <si>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</si>
  <si>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</si>
  <si>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</si>
  <si>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</si>
  <si>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</si>
  <si>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</si>
  <si>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</si>
  <si>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</si>
  <si>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</si>
  <si>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</si>
  <si>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</si>
  <si>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</si>
  <si>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</si>
  <si>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</si>
  <si>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</si>
  <si>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</si>
  <si>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</si>
  <si>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</si>
  <si>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</si>
  <si>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</si>
  <si>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</si>
  <si>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</si>
  <si>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</si>
  <si>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</si>
  <si>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</si>
  <si>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</si>
  <si>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</si>
  <si>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</si>
  <si>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</si>
  <si>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</si>
  <si>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</si>
  <si>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</si>
  <si>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</si>
  <si>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</si>
  <si>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</si>
  <si>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</si>
  <si>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</si>
  <si>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</si>
  <si>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</si>
  <si>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</si>
  <si>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</si>
  <si>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</si>
  <si>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</si>
  <si>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</si>
  <si>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</si>
  <si>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</si>
  <si>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</si>
  <si>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</si>
  <si>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</si>
  <si>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</si>
  <si>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</si>
  <si>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</si>
  <si>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</si>
  <si>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</si>
  <si>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</si>
  <si>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</si>
  <si>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</si>
  <si>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</si>
  <si>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</si>
  <si>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</si>
  <si>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</si>
  <si>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</si>
  <si>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</si>
  <si>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</si>
  <si>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</si>
  <si>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</si>
  <si>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</si>
  <si>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</si>
  <si>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</si>
  <si>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</si>
  <si>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</si>
  <si>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</si>
  <si>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</si>
  <si>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</si>
  <si>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</si>
  <si>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</si>
  <si>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</si>
  <si>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</si>
  <si>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</si>
  <si>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</si>
  <si>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</si>
  <si>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</si>
  <si>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</si>
  <si>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</si>
  <si>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</si>
  <si>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</si>
  <si>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</si>
  <si>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</si>
  <si>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</si>
  <si>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</si>
  <si>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</si>
  <si>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</si>
  <si>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</si>
  <si>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</si>
  <si>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</si>
  <si>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</si>
  <si>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</si>
  <si>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</si>
  <si>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</si>
  <si>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</si>
  <si>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</si>
  <si>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</si>
  <si>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</si>
  <si>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</si>
  <si>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</si>
  <si>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</si>
  <si>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</si>
  <si>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</si>
  <si>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</si>
  <si>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</si>
  <si>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</si>
  <si>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</si>
  <si>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</si>
  <si>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</si>
  <si>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</si>
  <si>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</si>
  <si>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</si>
  <si>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</si>
  <si>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</si>
  <si>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</si>
  <si>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</si>
  <si>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</si>
  <si>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</si>
  <si>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</si>
  <si>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</si>
  <si>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</si>
  <si>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</si>
  <si>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</si>
  <si>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</si>
  <si>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</si>
  <si>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</si>
  <si>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</si>
  <si>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</si>
  <si>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</si>
  <si>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</si>
  <si>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</si>
  <si>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</si>
  <si>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</si>
  <si>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</si>
  <si>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</si>
  <si>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</si>
  <si>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</si>
  <si>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</si>
  <si>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</si>
  <si>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</si>
  <si>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</si>
  <si>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</si>
  <si>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</si>
  <si>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</si>
  <si>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</si>
  <si>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</si>
  <si>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</si>
  <si>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</si>
  <si>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</si>
  <si>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</si>
  <si>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</si>
  <si>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</si>
  <si>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</si>
  <si>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</si>
  <si>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</si>
  <si>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</si>
  <si>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</si>
  <si>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</si>
  <si>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</si>
  <si>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</si>
  <si>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</si>
  <si>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</si>
  <si>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</si>
  <si>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</si>
  <si>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</si>
  <si>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</si>
  <si>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</si>
  <si>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</si>
  <si>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</si>
  <si>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</si>
  <si>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</si>
  <si>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</si>
  <si>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</si>
  <si>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</si>
  <si>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</si>
  <si>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</si>
  <si>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</si>
  <si>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</si>
  <si>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</si>
  <si>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</si>
  <si>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</si>
  <si>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</si>
  <si>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</si>
  <si>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</si>
  <si>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</si>
  <si>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</si>
  <si>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</si>
  <si>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</si>
  <si>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</si>
  <si>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</si>
  <si>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</si>
  <si>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</si>
  <si>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</si>
  <si>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</si>
  <si>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</si>
  <si>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</si>
  <si>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</si>
  <si>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</si>
  <si>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</si>
  <si>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</si>
  <si>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</si>
  <si>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</si>
  <si>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</si>
  <si>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</si>
  <si>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</si>
  <si>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</si>
  <si>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</si>
  <si>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</si>
  <si>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</si>
  <si>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</si>
  <si>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</si>
  <si>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</si>
  <si>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</si>
  <si>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</si>
  <si>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</si>
  <si>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</si>
  <si>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</si>
  <si>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</si>
  <si>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</si>
  <si>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</si>
  <si>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</si>
  <si>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</si>
  <si>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</si>
  <si>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</si>
  <si>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</si>
  <si>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</si>
  <si>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</si>
  <si>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</si>
  <si>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</si>
  <si>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</si>
  <si>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</si>
  <si>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</si>
  <si>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</si>
  <si>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</si>
  <si>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</si>
  <si>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</si>
  <si>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</si>
  <si>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</si>
  <si>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</si>
  <si>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</si>
  <si>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</si>
  <si>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</si>
  <si>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</si>
  <si>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</si>
  <si>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</si>
  <si>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</si>
  <si>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</si>
  <si>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</si>
  <si>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</si>
  <si>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</si>
  <si>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</si>
  <si>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</si>
  <si>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</si>
  <si>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</si>
  <si>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</si>
  <si>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</si>
  <si>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</si>
  <si>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</si>
  <si>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</si>
  <si>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</si>
  <si>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</si>
  <si>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</si>
  <si>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</si>
  <si>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</si>
  <si>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</si>
  <si>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</si>
  <si>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</si>
  <si>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</si>
  <si>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</si>
  <si>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</si>
  <si>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</si>
  <si>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</si>
  <si>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</si>
  <si>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</si>
  <si>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</si>
  <si>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</si>
  <si>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</si>
  <si>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</si>
  <si>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</si>
  <si>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</si>
  <si>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</si>
  <si>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</si>
  <si>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</si>
  <si>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</si>
  <si>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</si>
  <si>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</si>
  <si>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</si>
  <si>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</si>
  <si>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</si>
  <si>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</si>
  <si>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</si>
  <si>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</si>
  <si>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</si>
  <si>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</si>
  <si>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</si>
  <si>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</si>
  <si>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</si>
  <si>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</si>
  <si>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</si>
  <si>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</si>
  <si>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</si>
  <si>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</si>
  <si>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</si>
  <si>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</si>
  <si>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</si>
  <si>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</si>
  <si>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</si>
  <si>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</si>
  <si>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</si>
  <si>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</si>
  <si>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</si>
  <si>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</si>
  <si>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</si>
  <si>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</si>
  <si>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</si>
  <si>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</si>
  <si>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</si>
  <si>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</si>
  <si>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</si>
  <si>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</si>
  <si>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</si>
  <si>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</si>
  <si>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</si>
  <si>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</si>
  <si>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</si>
  <si>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</si>
  <si>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</si>
  <si>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</si>
  <si>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</si>
  <si>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</si>
  <si>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</si>
  <si>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</si>
  <si>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</si>
  <si>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</si>
  <si>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</si>
  <si>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</si>
  <si>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</si>
  <si>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</si>
  <si>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</si>
  <si>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</si>
  <si>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</si>
  <si>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</si>
  <si>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</si>
  <si>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</si>
  <si>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</si>
  <si>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</si>
  <si>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</si>
  <si>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</si>
  <si>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</si>
  <si>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</si>
  <si>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</si>
  <si>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</si>
  <si>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</si>
  <si>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</si>
  <si>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</si>
  <si>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</si>
  <si>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</si>
  <si>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</si>
  <si>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</si>
  <si>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</si>
  <si>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</si>
  <si>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</si>
  <si>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</si>
  <si>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</si>
  <si>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</si>
  <si>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</si>
  <si>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</si>
  <si>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</si>
  <si>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</si>
  <si>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</si>
  <si>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</si>
  <si>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</si>
  <si>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</si>
  <si>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</si>
  <si>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</si>
  <si>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</si>
  <si>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</si>
  <si>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</si>
  <si>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</si>
  <si>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</si>
  <si>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</si>
  <si>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</si>
  <si>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</si>
  <si>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</si>
  <si>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</si>
  <si>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</si>
  <si>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</si>
  <si>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</si>
  <si>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</si>
  <si>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</si>
  <si>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</si>
  <si>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</si>
  <si>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</si>
  <si>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</si>
  <si>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</si>
  <si>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</si>
  <si>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</si>
  <si>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</si>
  <si>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</si>
  <si>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</si>
  <si>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</si>
  <si>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</si>
  <si>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</si>
  <si>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</si>
  <si>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</si>
  <si>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</si>
  <si>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</si>
  <si>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</si>
  <si>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</si>
  <si>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</si>
  <si>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</si>
  <si>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</si>
  <si>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</si>
  <si>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</si>
  <si>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</si>
  <si>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</si>
  <si>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</si>
  <si>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</si>
  <si>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</si>
  <si>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</si>
  <si>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</si>
  <si>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</si>
  <si>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</si>
  <si>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</si>
  <si>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</si>
  <si>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</si>
  <si>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</si>
  <si>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</si>
  <si>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</si>
  <si>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</si>
  <si>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</si>
  <si>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</si>
  <si>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</si>
  <si>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</si>
  <si>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</si>
  <si>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</si>
  <si>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</si>
  <si>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</si>
  <si>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</si>
  <si>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</si>
  <si>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</si>
  <si>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</si>
  <si>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</si>
  <si>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</si>
  <si>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</si>
  <si>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</si>
  <si>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</si>
  <si>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</si>
  <si>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</si>
  <si>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</si>
  <si>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</si>
  <si>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</si>
  <si>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</si>
  <si>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</si>
  <si>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</si>
  <si>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</si>
  <si>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</si>
  <si>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</si>
  <si>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</si>
  <si>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</si>
  <si>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</si>
  <si>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</si>
  <si>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</si>
  <si>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</si>
  <si>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</si>
  <si>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</si>
  <si>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</si>
  <si>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</si>
  <si>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</si>
  <si>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</si>
  <si>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</si>
  <si>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</si>
  <si>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</si>
  <si>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</si>
  <si>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</si>
  <si>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</si>
  <si>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</si>
  <si>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</si>
  <si>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</si>
  <si>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</si>
  <si>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</si>
  <si>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</si>
  <si>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</si>
  <si>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</si>
  <si>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</si>
  <si>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</si>
  <si>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</si>
  <si>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</si>
  <si>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</si>
  <si>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</si>
  <si>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</si>
  <si>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</si>
  <si>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</si>
  <si>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</si>
  <si>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</si>
  <si>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</si>
  <si>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</si>
  <si>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</si>
  <si>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</si>
  <si>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</si>
  <si>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</si>
  <si>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</si>
  <si>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</si>
  <si>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</si>
  <si>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</si>
  <si>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</si>
  <si>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</si>
  <si>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</si>
  <si>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</si>
  <si>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</si>
  <si>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</si>
  <si>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</si>
  <si>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</si>
  <si>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</si>
  <si>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</si>
  <si>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</si>
  <si>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</si>
  <si>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</si>
  <si>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</si>
  <si>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</si>
  <si>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</si>
  <si>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</si>
  <si>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</si>
  <si>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</si>
  <si>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</si>
  <si>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</si>
  <si>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</si>
  <si>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</si>
  <si>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</si>
  <si>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</si>
  <si>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</si>
  <si>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</si>
  <si>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</si>
  <si>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</si>
  <si>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</si>
  <si>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</si>
  <si>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</si>
  <si>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</si>
  <si>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</si>
  <si>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</si>
  <si>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</si>
  <si>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</si>
  <si>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</si>
  <si>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</si>
  <si>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</si>
  <si>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</si>
  <si>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</si>
  <si>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</si>
  <si>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</si>
  <si>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</si>
  <si>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</si>
  <si>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</si>
  <si>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</si>
  <si>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</si>
  <si>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</si>
  <si>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</si>
  <si>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</si>
  <si>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</si>
  <si>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</si>
  <si>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</si>
  <si>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</si>
  <si>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</si>
  <si>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</si>
  <si>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</si>
  <si>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</si>
  <si>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</si>
  <si>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</si>
  <si>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</si>
  <si>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</si>
  <si>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</si>
  <si>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</si>
  <si>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</si>
  <si>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</si>
  <si>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</si>
  <si>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</si>
  <si>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</si>
  <si>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</si>
  <si>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</si>
  <si>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</si>
  <si>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</si>
  <si>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</si>
  <si>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</si>
  <si>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</si>
  <si>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</si>
  <si>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</si>
  <si>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</si>
  <si>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</si>
  <si>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</si>
  <si>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</si>
  <si>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</si>
  <si>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</si>
  <si>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</si>
  <si>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</si>
  <si>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</si>
  <si>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</si>
  <si>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</si>
  <si>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</si>
  <si>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</si>
  <si>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</si>
  <si>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</si>
  <si>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</si>
  <si>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</si>
  <si>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</si>
  <si>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</si>
  <si>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</si>
  <si>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</si>
  <si>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</si>
  <si>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</si>
  <si>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</si>
  <si>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</si>
  <si>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</si>
  <si>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</si>
  <si>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</si>
  <si>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</si>
  <si>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</si>
  <si>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</si>
  <si>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</si>
  <si>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</si>
  <si>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</si>
  <si>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</si>
  <si>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</si>
  <si>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</si>
  <si>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</si>
  <si>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</si>
  <si>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</si>
  <si>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</si>
  <si>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</si>
  <si>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</si>
  <si>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</si>
  <si>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</si>
  <si>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</si>
  <si>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</si>
  <si>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</si>
  <si>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</si>
  <si>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</si>
  <si>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</si>
  <si>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</si>
  <si>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</si>
  <si>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</si>
  <si>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</si>
  <si>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</si>
  <si>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</si>
  <si>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</si>
  <si>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</si>
  <si>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</si>
  <si>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</si>
  <si>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</si>
  <si>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</si>
  <si>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</si>
  <si>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</si>
  <si>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</si>
  <si>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</si>
  <si>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</si>
  <si>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</si>
  <si>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</si>
  <si>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</si>
  <si>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</si>
  <si>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</si>
  <si>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</si>
  <si>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</si>
  <si>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</si>
  <si>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</si>
  <si>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</si>
  <si>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</si>
  <si>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</si>
  <si>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</si>
  <si>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</si>
  <si>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</si>
  <si>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</si>
  <si>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</si>
  <si>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</si>
  <si>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</si>
  <si>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</si>
  <si>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</si>
  <si>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</si>
  <si>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</si>
  <si>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</si>
  <si>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</si>
  <si>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</si>
  <si>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</si>
  <si>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</si>
  <si>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</si>
  <si>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</si>
  <si>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</si>
  <si>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</si>
  <si>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</si>
  <si>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</si>
  <si>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</si>
  <si>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</si>
  <si>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</si>
  <si>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</si>
  <si>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</si>
  <si>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</si>
  <si>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</si>
  <si>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</si>
  <si>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</si>
  <si>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</si>
  <si>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</si>
  <si>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</si>
  <si>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</si>
  <si>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</si>
  <si>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</si>
  <si>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</si>
  <si>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</si>
  <si>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</si>
  <si>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</si>
  <si>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</si>
  <si>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</si>
  <si>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</si>
  <si>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</si>
  <si>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</si>
  <si>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</si>
  <si>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</si>
  <si>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</si>
  <si>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</si>
  <si>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</si>
  <si>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</si>
  <si>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</si>
  <si>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</si>
  <si>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</si>
  <si>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</si>
  <si>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</si>
  <si>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</si>
  <si>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</si>
  <si>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</si>
  <si>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</si>
  <si>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</si>
  <si>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</si>
  <si>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</si>
  <si>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</si>
  <si>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</si>
  <si>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</si>
  <si>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</si>
  <si>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</si>
  <si>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</si>
  <si>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</si>
  <si>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</si>
  <si>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</si>
  <si>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</si>
  <si>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</si>
  <si>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</si>
  <si>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</si>
  <si>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</si>
  <si>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</si>
  <si>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</si>
  <si>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</si>
  <si>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</si>
  <si>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</si>
  <si>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</si>
  <si>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</si>
  <si>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</si>
  <si>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</si>
  <si>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</si>
  <si>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</si>
  <si>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</si>
  <si>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</si>
  <si>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</si>
  <si>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</si>
  <si>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</si>
  <si>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</si>
  <si>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</si>
  <si>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</si>
  <si>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</si>
  <si>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</si>
  <si>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</si>
  <si>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</si>
  <si>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</si>
  <si>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</si>
  <si>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</si>
  <si>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</si>
  <si>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</si>
  <si>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</si>
  <si>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</si>
  <si>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</si>
  <si>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</si>
  <si>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</si>
  <si>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</si>
  <si>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</si>
  <si>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</si>
  <si>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</si>
  <si>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</si>
  <si>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</si>
  <si>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</si>
  <si>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</si>
  <si>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</si>
  <si>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</si>
  <si>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</si>
  <si>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</si>
  <si>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</si>
  <si>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</si>
  <si>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</si>
  <si>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</si>
  <si>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</si>
  <si>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</si>
  <si>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</si>
  <si>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</si>
  <si>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</si>
  <si>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</si>
  <si>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</si>
  <si>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</si>
  <si>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</si>
  <si>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</si>
  <si>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</si>
  <si>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</si>
  <si>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</si>
  <si>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</si>
  <si>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</si>
  <si>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</si>
  <si>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</si>
  <si>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</si>
  <si>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</si>
  <si>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</si>
  <si>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</si>
  <si>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</si>
  <si>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</si>
  <si>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</si>
  <si>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</si>
  <si>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</si>
  <si>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</si>
  <si>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</si>
  <si>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</si>
  <si>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</si>
  <si>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</si>
  <si>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</si>
  <si>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</si>
  <si>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</si>
  <si>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</si>
  <si>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</si>
  <si>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</si>
  <si>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</si>
  <si>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</si>
  <si>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</si>
  <si>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</si>
  <si>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</si>
  <si>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</si>
  <si>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</si>
  <si>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</si>
  <si>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</si>
  <si>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</si>
  <si>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</si>
  <si>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</si>
  <si>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</si>
  <si>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</si>
  <si>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</si>
  <si>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</si>
  <si>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</si>
  <si>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</si>
  <si>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</si>
  <si>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</si>
  <si>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</si>
  <si>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</si>
  <si>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</si>
  <si>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</si>
  <si>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</si>
  <si>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</si>
  <si>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</si>
  <si>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</si>
  <si>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</si>
  <si>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</si>
  <si>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</si>
  <si>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</si>
  <si>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</si>
  <si>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</si>
  <si>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</si>
  <si>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</si>
  <si>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</si>
  <si>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</si>
  <si>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</si>
  <si>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</si>
  <si>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</si>
  <si>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</si>
  <si>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</si>
  <si>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</si>
  <si>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</si>
  <si>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</si>
  <si>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</si>
  <si>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</si>
  <si>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</si>
  <si>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</si>
  <si>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</si>
  <si>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</si>
  <si>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</si>
  <si>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</si>
  <si>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</si>
  <si>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</si>
  <si>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</si>
  <si>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</si>
  <si>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</si>
  <si>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</si>
  <si>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</si>
  <si>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</si>
  <si>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</si>
  <si>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</si>
  <si>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</si>
  <si>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</si>
  <si>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</si>
  <si>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</si>
  <si>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</si>
  <si>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</si>
  <si>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</si>
  <si>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</si>
  <si>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</si>
  <si>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</si>
  <si>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</si>
  <si>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</si>
  <si>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</si>
  <si>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</si>
  <si>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</si>
  <si>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</si>
  <si>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</si>
  <si>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</si>
  <si>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</si>
  <si>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</si>
  <si>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</si>
  <si>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</si>
  <si>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</si>
  <si>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</si>
  <si>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</si>
  <si>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</si>
  <si>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</si>
  <si>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</si>
  <si>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</si>
  <si>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</si>
  <si>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</si>
  <si>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</si>
  <si>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</si>
  <si>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</si>
  <si>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</si>
  <si>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</si>
  <si>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</si>
  <si>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</si>
  <si>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</si>
  <si>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</si>
  <si>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</si>
  <si>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</si>
  <si>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</si>
  <si>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</si>
  <si>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</si>
  <si>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</si>
  <si>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</si>
  <si>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</si>
  <si>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</si>
  <si>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</si>
  <si>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</si>
  <si>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</si>
  <si>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</si>
  <si>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</si>
  <si>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</si>
  <si>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</si>
  <si>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</si>
  <si>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</si>
  <si>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</si>
  <si>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</si>
  <si>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</si>
  <si>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</si>
  <si>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</si>
  <si>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</si>
  <si>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</si>
  <si>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</si>
  <si>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</si>
  <si>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</si>
  <si>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</si>
  <si>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</si>
  <si>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</si>
  <si>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</si>
  <si>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</si>
  <si>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</si>
  <si>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</si>
  <si>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</si>
  <si>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</si>
  <si>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</si>
  <si>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</si>
  <si>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</si>
  <si>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</si>
  <si>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</si>
  <si>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</si>
  <si>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</si>
  <si>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</si>
  <si>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</si>
  <si>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</si>
  <si>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</si>
  <si>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</si>
  <si>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</si>
  <si>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</si>
  <si>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</si>
  <si>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</si>
  <si>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</si>
  <si>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</si>
  <si>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</si>
  <si>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</si>
  <si>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</si>
  <si>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</si>
  <si>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</si>
  <si>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</si>
  <si>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</si>
  <si>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</si>
  <si>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</si>
  <si>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</si>
  <si>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</si>
  <si>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</si>
  <si>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</si>
  <si>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</si>
  <si>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</si>
  <si>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</si>
  <si>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</si>
  <si>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</si>
  <si>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</si>
  <si>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</si>
  <si>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</si>
  <si>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</si>
  <si>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</si>
  <si>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</si>
  <si>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</si>
  <si>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</si>
  <si>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</si>
  <si>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</si>
  <si>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</si>
  <si>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</si>
  <si>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</si>
  <si>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</si>
  <si>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</si>
  <si>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</si>
  <si>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</si>
  <si>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</si>
  <si>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</si>
  <si>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</si>
  <si>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</si>
  <si>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</si>
  <si>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</si>
  <si>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</si>
  <si>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</si>
  <si>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</si>
  <si>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</si>
  <si>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</si>
  <si>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</si>
  <si>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</si>
  <si>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</si>
  <si>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</si>
  <si>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</si>
  <si>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</si>
  <si>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</si>
  <si>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</si>
  <si>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</si>
  <si>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</si>
  <si>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</si>
  <si>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</si>
  <si>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</si>
  <si>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</si>
  <si>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</si>
  <si>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</si>
  <si>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</si>
  <si>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</si>
  <si>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</si>
  <si>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</si>
  <si>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</si>
  <si>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</si>
  <si>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</si>
  <si>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</si>
  <si>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</si>
  <si>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</si>
  <si>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</si>
  <si>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</si>
  <si>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</si>
  <si>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</si>
  <si>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</si>
  <si>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</si>
  <si>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</si>
  <si>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</si>
  <si>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</si>
  <si>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</si>
  <si>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</si>
  <si>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</si>
  <si>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</si>
  <si>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</si>
  <si>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</si>
  <si>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</si>
  <si>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</si>
  <si>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</si>
  <si>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</si>
  <si>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</si>
  <si>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</si>
  <si>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</si>
  <si>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</si>
  <si>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</si>
  <si>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</si>
  <si>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</si>
  <si>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</si>
  <si>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</si>
  <si>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</si>
  <si>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</si>
  <si>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</si>
  <si>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</si>
  <si>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</si>
  <si>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</si>
  <si>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</si>
  <si>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</si>
  <si>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</si>
  <si>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</si>
  <si>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</si>
  <si>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</si>
  <si>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</si>
  <si>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</si>
  <si>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</si>
  <si>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</si>
  <si>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</si>
  <si>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</si>
  <si>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</si>
  <si>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</si>
  <si>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</si>
  <si>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</si>
  <si>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</si>
  <si>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</si>
  <si>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</si>
  <si>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</si>
  <si>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</si>
  <si>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</si>
  <si>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</si>
  <si>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</si>
  <si>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</si>
  <si>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</si>
  <si>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</si>
  <si>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</si>
  <si>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</si>
  <si>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</si>
  <si>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</si>
  <si>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</si>
  <si>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</si>
  <si>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</si>
  <si>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</si>
  <si>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</si>
  <si>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</si>
  <si>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</si>
  <si>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</si>
  <si>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</si>
  <si>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</si>
  <si>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</si>
  <si>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</si>
  <si>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</si>
  <si>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</si>
  <si>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</si>
  <si>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</si>
  <si>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</si>
  <si>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</si>
  <si>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</si>
  <si>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</si>
  <si>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</si>
  <si>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</si>
  <si>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</si>
  <si>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</si>
  <si>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</si>
  <si>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</si>
  <si>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</si>
  <si>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</si>
  <si>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</si>
  <si>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</si>
  <si>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</si>
  <si>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</si>
  <si>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</si>
  <si>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</si>
  <si>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</si>
  <si>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</si>
  <si>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</si>
  <si>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</si>
  <si>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</si>
  <si>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</si>
  <si>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</si>
  <si>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</si>
  <si>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</si>
  <si>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</si>
  <si>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</si>
  <si>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</si>
  <si>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</si>
  <si>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</si>
  <si>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</si>
  <si>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</si>
  <si>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</si>
  <si>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</si>
  <si>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</si>
  <si>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</si>
  <si>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</si>
  <si>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</si>
  <si>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</si>
  <si>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</si>
  <si>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</si>
  <si>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</si>
  <si>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</si>
  <si>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</si>
  <si>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</si>
  <si>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</si>
  <si>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</si>
  <si>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</si>
  <si>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</si>
  <si>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</si>
  <si>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</si>
  <si>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</si>
  <si>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</si>
  <si>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</si>
  <si>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</si>
  <si>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</si>
  <si>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</si>
  <si>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</si>
  <si>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</si>
  <si>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</si>
  <si>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</si>
  <si>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</si>
  <si>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</si>
  <si>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</si>
  <si>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</si>
  <si>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</si>
  <si>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</si>
  <si>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</si>
  <si>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</si>
  <si>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</si>
  <si>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</si>
  <si>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</si>
  <si>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</si>
  <si>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</si>
  <si>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</si>
  <si>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</si>
  <si>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</si>
  <si>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</si>
  <si>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</si>
  <si>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</si>
  <si>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</si>
  <si>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</si>
  <si>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</si>
  <si>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</si>
  <si>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</si>
  <si>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</si>
  <si>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</si>
  <si>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</si>
  <si>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</si>
  <si>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</si>
  <si>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</si>
  <si>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</si>
  <si>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</si>
  <si>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</si>
  <si>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</si>
  <si>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</si>
  <si>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</si>
  <si>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</si>
  <si>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</si>
  <si>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</si>
  <si>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</si>
  <si>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</si>
  <si>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</si>
  <si>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</si>
  <si>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</si>
  <si>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</si>
  <si>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</si>
  <si>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</si>
  <si>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</si>
  <si>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</si>
  <si>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</si>
  <si>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</si>
  <si>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</si>
  <si>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</si>
  <si>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</si>
  <si>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</si>
  <si>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</si>
  <si>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</si>
  <si>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</si>
  <si>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</si>
  <si>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</si>
  <si>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</si>
  <si>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</si>
  <si>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</si>
  <si>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</si>
  <si>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</si>
  <si>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</si>
  <si>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</si>
  <si>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</si>
  <si>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</si>
  <si>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</si>
  <si>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</si>
  <si>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</si>
  <si>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</si>
  <si>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</si>
  <si>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</si>
  <si>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</si>
  <si>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</si>
  <si>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</si>
  <si>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</si>
  <si>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</si>
  <si>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</si>
  <si>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</si>
  <si>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</si>
  <si>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</si>
  <si>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</si>
  <si>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</si>
  <si>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</si>
  <si>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</si>
  <si>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</si>
  <si>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</si>
  <si>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</si>
  <si>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</si>
  <si>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</si>
  <si>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</si>
  <si>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</si>
  <si>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</si>
  <si>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</si>
  <si>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</si>
  <si>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</si>
  <si>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</si>
  <si>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</si>
  <si>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</si>
  <si>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</si>
  <si>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</si>
  <si>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</si>
  <si>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</si>
  <si>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</si>
  <si>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</si>
  <si>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</si>
  <si>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</si>
  <si>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</si>
  <si>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</si>
  <si>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</si>
  <si>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</si>
  <si>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</si>
  <si>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</si>
  <si>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</si>
  <si>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</si>
  <si>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</si>
  <si>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</si>
  <si>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</si>
  <si>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</si>
  <si>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</si>
  <si>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</si>
  <si>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</si>
  <si>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</si>
  <si>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</si>
  <si>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</si>
  <si>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</si>
  <si>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</si>
  <si>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</si>
  <si>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</si>
  <si>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</si>
  <si>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</si>
  <si>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</si>
  <si>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</si>
  <si>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</si>
  <si>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</si>
  <si>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</si>
  <si>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</si>
  <si>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</si>
  <si>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</si>
  <si>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</si>
  <si>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</si>
  <si>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</si>
  <si>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</si>
  <si>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</si>
  <si>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</si>
  <si>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</si>
  <si>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</si>
  <si>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</si>
  <si>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</si>
  <si>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</si>
  <si>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</si>
  <si>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</si>
  <si>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</si>
  <si>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</si>
  <si>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</si>
  <si>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</si>
  <si>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</si>
  <si>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</si>
  <si>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</si>
  <si>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</si>
  <si>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</si>
  <si>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</si>
  <si>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</si>
  <si>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</si>
  <si>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</si>
  <si>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</si>
  <si>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</si>
  <si>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</si>
  <si>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</si>
  <si>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</si>
  <si>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</si>
  <si>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</si>
  <si>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</si>
  <si>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</si>
  <si>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</si>
  <si>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</si>
  <si>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</si>
  <si>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</si>
  <si>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</si>
  <si>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</si>
  <si>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</si>
  <si>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</si>
  <si>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</si>
  <si>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</si>
  <si>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</si>
  <si>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</si>
  <si>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</si>
  <si>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</si>
  <si>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</si>
  <si>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</si>
  <si>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</si>
  <si>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</si>
  <si>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</si>
  <si>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</si>
  <si>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</si>
  <si>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</si>
  <si>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</si>
  <si>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</si>
  <si>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</si>
  <si>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</si>
  <si>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</si>
  <si>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</si>
  <si>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</si>
  <si>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</si>
  <si>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</si>
  <si>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</si>
  <si>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</si>
  <si>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</si>
  <si>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</si>
  <si>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</si>
  <si>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</si>
  <si>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</si>
  <si>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</si>
  <si>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</si>
  <si>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</si>
  <si>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</si>
  <si>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</si>
  <si>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</si>
  <si>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</si>
  <si>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</si>
  <si>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</si>
  <si>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</si>
  <si>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</si>
  <si>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</si>
  <si>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</si>
  <si>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</si>
  <si>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</si>
  <si>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</si>
  <si>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</si>
  <si>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</si>
  <si>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</si>
  <si>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</si>
  <si>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</si>
  <si>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</si>
  <si>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</si>
  <si>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</si>
  <si>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</si>
  <si>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</si>
  <si>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</si>
  <si>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</si>
  <si>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</si>
  <si>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</si>
  <si>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</si>
  <si>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</si>
  <si>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</si>
  <si>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</si>
  <si>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</si>
  <si>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</si>
  <si>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</si>
  <si>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</si>
  <si>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</si>
  <si>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</si>
  <si>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</si>
  <si>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</si>
  <si>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</si>
  <si>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</si>
  <si>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</si>
  <si>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</si>
  <si>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</si>
  <si>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</si>
  <si>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</si>
  <si>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</si>
  <si>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</si>
  <si>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</si>
  <si>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</si>
  <si>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</si>
  <si>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</si>
  <si>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</si>
  <si>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</si>
  <si>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</si>
  <si>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</si>
  <si>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</si>
  <si>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</si>
  <si>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</si>
  <si>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</si>
  <si>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</si>
  <si>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</si>
  <si>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</si>
  <si>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</si>
  <si>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</si>
  <si>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</si>
  <si>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</si>
  <si>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</si>
  <si>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</si>
  <si>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</si>
  <si>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</si>
  <si>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</si>
  <si>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</si>
  <si>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</si>
  <si>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</si>
  <si>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</si>
  <si>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</si>
  <si>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</si>
  <si>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</si>
  <si>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</si>
  <si>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</si>
  <si>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</si>
  <si>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</si>
  <si>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</si>
  <si>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</si>
  <si>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</si>
  <si>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</si>
  <si>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</si>
  <si>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</si>
  <si>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</si>
  <si>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</si>
  <si>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</si>
  <si>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</si>
  <si>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</si>
  <si>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</si>
  <si>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</si>
  <si>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</si>
  <si>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</si>
  <si>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</si>
  <si>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</si>
  <si>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</si>
  <si>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</si>
  <si>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</si>
  <si>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</si>
  <si>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</si>
  <si>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</si>
  <si>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</si>
  <si>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</si>
  <si>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</si>
  <si>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</si>
  <si>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</si>
  <si>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</si>
  <si>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</si>
  <si>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</si>
  <si>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</si>
  <si>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</si>
  <si>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</si>
  <si>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</si>
  <si>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</si>
  <si>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</si>
  <si>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</si>
  <si>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</si>
  <si>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</si>
  <si>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</si>
  <si>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</si>
  <si>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</si>
  <si>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</si>
  <si>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</si>
  <si>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</si>
  <si>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</si>
  <si>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</si>
  <si>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</si>
  <si>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</si>
  <si>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</si>
  <si>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</si>
  <si>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</si>
  <si>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</si>
  <si>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</si>
  <si>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</si>
  <si>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</si>
  <si>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</si>
  <si>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</si>
  <si>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</si>
  <si>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</si>
  <si>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</si>
  <si>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</si>
  <si>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</si>
  <si>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</si>
  <si>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</si>
  <si>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</si>
  <si>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</si>
  <si>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</si>
  <si>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</si>
  <si>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</si>
  <si>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</si>
  <si>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</si>
  <si>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</si>
  <si>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</si>
  <si>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</si>
  <si>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</si>
  <si>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</si>
  <si>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</si>
  <si>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</si>
  <si>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</si>
  <si>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</si>
  <si>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</si>
  <si>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</si>
  <si>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</si>
  <si>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</si>
  <si>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</si>
  <si>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</si>
  <si>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</si>
  <si>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</si>
  <si>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</si>
  <si>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</si>
  <si>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</si>
  <si>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</si>
  <si>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</si>
  <si>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</si>
  <si>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</si>
  <si>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</si>
  <si>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</si>
  <si>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</si>
  <si>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</si>
  <si>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</si>
  <si>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</si>
  <si>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</si>
  <si>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</si>
  <si>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</si>
  <si>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</si>
  <si>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</si>
  <si>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</si>
  <si>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</si>
  <si>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</si>
  <si>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</si>
  <si>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</si>
  <si>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</si>
  <si>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</si>
  <si>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</si>
  <si>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</si>
  <si>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</si>
  <si>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</si>
  <si>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</si>
  <si>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</si>
  <si>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</si>
  <si>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</si>
  <si>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</si>
  <si>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</si>
  <si>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</si>
  <si>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</si>
  <si>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</si>
  <si>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</si>
  <si>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</si>
  <si>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</si>
  <si>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</si>
  <si>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</si>
  <si>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</si>
  <si>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</si>
  <si>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</si>
  <si>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</si>
  <si>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</si>
  <si>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</si>
  <si>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</si>
  <si>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</si>
  <si>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</si>
  <si>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</si>
  <si>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</si>
  <si>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</si>
  <si>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</si>
  <si>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</si>
  <si>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</si>
  <si>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</si>
  <si>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</si>
  <si>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</si>
  <si>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</si>
  <si>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</si>
  <si>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</si>
  <si>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</si>
  <si>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</si>
  <si>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</si>
  <si>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</si>
  <si>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</si>
  <si>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</si>
  <si>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</si>
  <si>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</si>
  <si>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</si>
  <si>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</si>
  <si>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</si>
  <si>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</si>
  <si>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</si>
  <si>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</si>
  <si>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</si>
  <si>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</si>
  <si>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</si>
  <si>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</si>
  <si>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</si>
  <si>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</si>
  <si>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</si>
  <si>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</si>
  <si>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</si>
  <si>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</si>
  <si>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</si>
  <si>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</si>
  <si>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</si>
  <si>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</si>
  <si>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</si>
  <si>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</si>
  <si>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</si>
  <si>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</si>
  <si>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</si>
  <si>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</si>
  <si>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</si>
  <si>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</si>
  <si>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</si>
  <si>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</si>
  <si>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</si>
  <si>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</si>
  <si>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</si>
  <si>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</si>
  <si>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</si>
  <si>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</si>
  <si>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</si>
  <si>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</si>
  <si>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</si>
  <si>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</si>
  <si>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</si>
  <si>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</si>
  <si>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</si>
  <si>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</si>
  <si>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</si>
  <si>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</si>
  <si>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</si>
  <si>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</si>
  <si>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</si>
  <si>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</si>
  <si>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</si>
  <si>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</si>
  <si>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</si>
  <si>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</si>
  <si>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</si>
  <si>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</si>
  <si>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</si>
  <si>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</si>
  <si>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</si>
  <si>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</si>
  <si>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</si>
  <si>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</si>
  <si>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</si>
  <si>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</si>
  <si>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</si>
  <si>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</si>
  <si>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</si>
  <si>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</si>
  <si>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</si>
  <si>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</si>
  <si>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</si>
  <si>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</si>
  <si>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</si>
  <si>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</si>
  <si>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</si>
  <si>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</si>
  <si>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</si>
  <si>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</si>
  <si>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</si>
  <si>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</si>
  <si>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</si>
  <si>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</si>
  <si>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</si>
  <si>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</si>
  <si>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</si>
  <si>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</si>
  <si>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</si>
  <si>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</si>
  <si>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</si>
  <si>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</si>
  <si>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</si>
  <si>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</si>
  <si>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</si>
  <si>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</si>
  <si>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</si>
  <si>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</si>
  <si>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</si>
  <si>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</si>
  <si>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</si>
  <si>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</si>
  <si>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</si>
  <si>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</si>
  <si>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</si>
  <si>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</si>
  <si>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</si>
  <si>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</si>
  <si>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</si>
  <si>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</si>
  <si>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</si>
  <si>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</si>
  <si>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</si>
  <si>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</si>
  <si>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</si>
  <si>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</si>
  <si>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</si>
  <si>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</si>
  <si>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</si>
  <si>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</si>
  <si>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</si>
  <si>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</si>
  <si>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</si>
  <si>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</si>
  <si>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</si>
  <si>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</si>
  <si>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</si>
  <si>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</si>
  <si>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</si>
  <si>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</si>
  <si>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</si>
  <si>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</si>
  <si>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</si>
  <si>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</si>
  <si>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</si>
  <si>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</si>
  <si>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</si>
  <si>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</si>
  <si>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</si>
  <si>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</si>
  <si>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</si>
  <si>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</si>
  <si>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</si>
  <si>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</si>
  <si>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</si>
  <si>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</si>
  <si>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</si>
  <si>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</si>
  <si>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</si>
  <si>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</si>
  <si>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</si>
  <si>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</si>
  <si>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</si>
  <si>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</si>
  <si>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</si>
  <si>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</si>
  <si>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</si>
  <si>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</si>
  <si>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</si>
  <si>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</si>
  <si>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</si>
  <si>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</si>
  <si>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</si>
  <si>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</si>
  <si>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</si>
  <si>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</si>
  <si>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</si>
  <si>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</si>
  <si>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</si>
  <si>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</si>
  <si>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</si>
  <si>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</si>
  <si>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</si>
  <si>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</si>
  <si>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</si>
  <si>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</si>
  <si>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</si>
  <si>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</si>
  <si>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</si>
  <si>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</si>
  <si>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</si>
  <si>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</si>
  <si>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</si>
  <si>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</si>
  <si>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</si>
  <si>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</si>
  <si>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</si>
  <si>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</si>
  <si>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</si>
  <si>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</si>
  <si>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</si>
  <si>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</si>
  <si>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</si>
  <si>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</si>
  <si>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</si>
  <si>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</si>
  <si>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</si>
  <si>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</si>
  <si>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</si>
  <si>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</si>
  <si>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</si>
  <si>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</si>
  <si>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</si>
  <si>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</si>
  <si>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</si>
  <si>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</si>
  <si>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</si>
  <si>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</si>
  <si>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</si>
  <si>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</si>
  <si>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</si>
  <si>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</si>
  <si>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</si>
  <si>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</si>
  <si>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</si>
  <si>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</si>
  <si>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</si>
  <si>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</si>
  <si>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</si>
  <si>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</si>
  <si>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</si>
  <si>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</si>
  <si>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</si>
  <si>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</si>
  <si>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</si>
  <si>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</si>
  <si>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</si>
  <si>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</si>
  <si>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</si>
  <si>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</si>
  <si>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</si>
  <si>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</si>
  <si>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</si>
  <si>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</si>
  <si>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</si>
  <si>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</si>
  <si>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</si>
  <si>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</si>
  <si>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</si>
  <si>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</si>
  <si>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</si>
  <si>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</si>
  <si>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</si>
  <si>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</si>
  <si>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</si>
  <si>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</si>
  <si>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</si>
  <si>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</si>
  <si>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</si>
  <si>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</si>
  <si>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</si>
  <si>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</si>
  <si>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</si>
  <si>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</si>
  <si>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</si>
  <si>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</si>
  <si>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</si>
  <si>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</si>
  <si>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</si>
  <si>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</si>
  <si>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</si>
  <si>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</si>
  <si>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</si>
  <si>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</si>
  <si>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</si>
  <si>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</si>
  <si>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</si>
  <si>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</si>
  <si>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</si>
  <si>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</si>
  <si>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</si>
  <si>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</si>
  <si>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</si>
  <si>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</si>
  <si>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</si>
  <si>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</si>
  <si>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</si>
  <si>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</si>
  <si>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</si>
  <si>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</si>
  <si>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</si>
  <si>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</si>
  <si>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</si>
  <si>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</si>
  <si>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</si>
  <si>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</si>
  <si>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</si>
  <si>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</si>
  <si>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</si>
  <si>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</si>
  <si>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</si>
  <si>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</si>
  <si>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</si>
  <si>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</si>
  <si>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</si>
  <si>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</si>
  <si>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</si>
  <si>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</si>
  <si>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</si>
  <si>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</si>
  <si>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</si>
  <si>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</si>
  <si>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</si>
  <si>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</si>
  <si>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</si>
  <si>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</si>
  <si>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</si>
  <si>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</si>
  <si>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</si>
  <si>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</si>
  <si>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</si>
  <si>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</si>
  <si>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</si>
  <si>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</si>
  <si>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</si>
  <si>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</si>
  <si>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</si>
  <si>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</si>
  <si>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</si>
  <si>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</si>
  <si>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</si>
  <si>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</si>
  <si>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</si>
  <si>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</si>
  <si>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</si>
  <si>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</si>
  <si>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</si>
  <si>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</si>
  <si>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</si>
  <si>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</si>
  <si>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</si>
  <si>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</si>
  <si>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</si>
  <si>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</si>
  <si>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</si>
  <si>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</si>
  <si>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</si>
  <si>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</si>
  <si>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</si>
  <si>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</si>
  <si>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</si>
  <si>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</si>
  <si>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</si>
  <si>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</si>
  <si>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</si>
  <si>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</si>
  <si>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</si>
  <si>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</si>
  <si>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</si>
  <si>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</si>
  <si>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</si>
  <si>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</si>
  <si>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</si>
  <si>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</si>
  <si>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</si>
  <si>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</si>
  <si>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</si>
  <si>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</si>
  <si>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</si>
  <si>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</si>
  <si>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</si>
  <si>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</si>
  <si>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</si>
  <si>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</si>
  <si>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</si>
  <si>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</si>
  <si>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</si>
  <si>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</si>
  <si>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</si>
  <si>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</si>
  <si>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</si>
  <si>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</si>
  <si>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</si>
  <si>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</si>
  <si>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</si>
  <si>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</si>
  <si>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</si>
  <si>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</si>
  <si>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</si>
  <si>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</si>
  <si>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</si>
  <si>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</si>
  <si>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</si>
  <si>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</si>
  <si>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</si>
  <si>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</si>
  <si>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</si>
  <si>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</si>
  <si>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</si>
  <si>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</si>
  <si>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</si>
  <si>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</si>
  <si>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</si>
  <si>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</si>
  <si>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</si>
  <si>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</si>
  <si>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</si>
  <si>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</si>
  <si>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</si>
  <si>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</si>
  <si>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</si>
  <si>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</si>
  <si>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</si>
  <si>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</si>
  <si>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</si>
  <si>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</si>
  <si>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</si>
  <si>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</si>
  <si>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</si>
  <si>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</si>
  <si>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</si>
  <si>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</si>
  <si>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</si>
  <si>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</si>
  <si>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</si>
  <si>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</si>
  <si>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</si>
  <si>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</si>
  <si>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</si>
  <si>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</si>
  <si>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</si>
  <si>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</si>
  <si>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</si>
  <si>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</si>
  <si>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</si>
  <si>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</si>
  <si>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</si>
  <si>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</si>
  <si>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</si>
  <si>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</si>
  <si>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</si>
  <si>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</si>
  <si>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</si>
  <si>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</si>
  <si>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</si>
  <si>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</si>
  <si>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</si>
  <si>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</si>
  <si>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</si>
  <si>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</si>
  <si>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</si>
  <si>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</si>
  <si>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</si>
  <si>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</si>
  <si>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</si>
  <si>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</si>
  <si>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</si>
  <si>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</si>
  <si>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</si>
  <si>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</si>
  <si>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</si>
  <si>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</si>
  <si>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</si>
  <si>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</si>
  <si>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</si>
  <si>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</si>
  <si>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</si>
  <si>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</si>
  <si>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</si>
  <si>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</si>
  <si>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</si>
  <si>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</si>
  <si>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</si>
  <si>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</si>
  <si>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</si>
  <si>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</si>
  <si>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</si>
  <si>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</si>
  <si>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</si>
  <si>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</si>
  <si>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</si>
  <si>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</si>
  <si>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</si>
  <si>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</si>
  <si>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</si>
  <si>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</si>
  <si>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</si>
  <si>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</si>
  <si>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</si>
  <si>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</si>
  <si>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</si>
  <si>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</si>
  <si>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</si>
  <si>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</si>
  <si>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</si>
  <si>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</si>
  <si>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</si>
  <si>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</si>
  <si>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</si>
  <si>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</si>
  <si>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</si>
  <si>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</si>
  <si>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</si>
  <si>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</si>
  <si>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</si>
  <si>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</si>
  <si>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</si>
  <si>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</si>
  <si>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</si>
  <si>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</si>
  <si>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</si>
  <si>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</si>
  <si>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</si>
  <si>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</si>
  <si>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</si>
  <si>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</si>
  <si>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</si>
  <si>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</si>
  <si>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</si>
  <si>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</si>
  <si>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</si>
  <si>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</si>
  <si>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</si>
  <si>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</si>
  <si>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</si>
  <si>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</si>
  <si>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</si>
  <si>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</si>
  <si>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</si>
  <si>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</si>
  <si>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</si>
  <si>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</si>
  <si>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</si>
  <si>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</si>
  <si>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</si>
  <si>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</si>
  <si>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</si>
  <si>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</si>
  <si>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</si>
  <si>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</si>
  <si>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</si>
  <si>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</si>
  <si>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</si>
  <si>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</si>
  <si>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</si>
  <si>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</si>
  <si>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</si>
  <si>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</si>
  <si>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</si>
  <si>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</si>
  <si>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</si>
  <si>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</si>
  <si>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</si>
  <si>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</si>
  <si>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</si>
  <si>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</si>
  <si>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</si>
  <si>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</si>
  <si>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</si>
  <si>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</si>
  <si>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</si>
  <si>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</si>
  <si>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</si>
  <si>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</si>
  <si>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</si>
  <si>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</si>
  <si>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</si>
  <si>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</si>
  <si>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</si>
  <si>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</si>
  <si>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</si>
  <si>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</si>
  <si>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</si>
  <si>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</si>
  <si>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</si>
  <si>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</si>
  <si>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</si>
  <si>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</si>
  <si>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</si>
  <si>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</si>
  <si>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</si>
  <si>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</si>
  <si>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</si>
  <si>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</si>
  <si>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</si>
  <si>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</si>
  <si>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</si>
  <si>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</si>
  <si>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</si>
  <si>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</si>
  <si>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</si>
  <si>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</si>
  <si>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</si>
  <si>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</si>
  <si>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</si>
  <si>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</si>
  <si>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</si>
  <si>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</si>
  <si>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</si>
  <si>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</si>
  <si>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</si>
  <si>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</si>
  <si>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</si>
  <si>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</si>
  <si>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</si>
  <si>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</si>
  <si>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</si>
  <si>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</si>
  <si>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</si>
  <si>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</si>
  <si>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</si>
  <si>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</si>
  <si>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</si>
  <si>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</si>
  <si>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</si>
  <si>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</si>
  <si>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</si>
  <si>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</si>
  <si>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</si>
  <si>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</si>
  <si>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</si>
  <si>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</si>
  <si>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</si>
  <si>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</si>
  <si>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</si>
  <si>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</si>
  <si>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</si>
  <si>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</si>
  <si>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</si>
  <si>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</si>
  <si>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</si>
  <si>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</si>
  <si>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</si>
  <si>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</si>
  <si>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</si>
  <si>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</si>
  <si>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</si>
  <si>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</si>
  <si>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</si>
  <si>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</si>
  <si>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</si>
  <si>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</si>
  <si>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</si>
  <si>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</si>
  <si>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</si>
  <si>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</si>
  <si>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</si>
  <si>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</si>
  <si>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</si>
  <si>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</si>
  <si>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</si>
  <si>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</si>
  <si>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</si>
  <si>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</si>
  <si>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</si>
  <si>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</si>
  <si>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</si>
  <si>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</si>
  <si>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</si>
  <si>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</si>
  <si>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</si>
  <si>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</si>
  <si>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</si>
  <si>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</si>
  <si>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</si>
  <si>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</si>
  <si>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</si>
  <si>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</si>
  <si>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</si>
  <si>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</si>
  <si>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</si>
  <si>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</si>
  <si>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</si>
  <si>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</si>
  <si>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</si>
  <si>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</si>
  <si>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</si>
  <si>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</si>
  <si>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</si>
  <si>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</si>
  <si>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</si>
  <si>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</si>
  <si>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</si>
  <si>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</si>
  <si>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</si>
  <si>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</si>
  <si>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</si>
  <si>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</si>
  <si>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</si>
  <si>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</si>
  <si>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</si>
  <si>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</si>
  <si>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</si>
  <si>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</si>
  <si>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</si>
  <si>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</si>
  <si>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</si>
  <si>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</si>
  <si>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</si>
  <si>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</si>
  <si>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</si>
  <si>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</si>
  <si>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</si>
  <si>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</si>
  <si>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</si>
  <si>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</si>
  <si>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</si>
  <si>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</si>
  <si>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</si>
  <si>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</si>
  <si>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</si>
  <si>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</si>
  <si>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</si>
  <si>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</si>
  <si>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</si>
  <si>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</si>
  <si>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</si>
  <si>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</si>
  <si>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</si>
  <si>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</si>
  <si>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</si>
  <si>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</si>
  <si>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</si>
  <si>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</si>
  <si>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</si>
  <si>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</si>
  <si>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</si>
  <si>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</si>
  <si>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</si>
  <si>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</si>
  <si>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</si>
  <si>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</si>
  <si>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</si>
  <si>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</si>
  <si>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</si>
  <si>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</si>
  <si>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</si>
  <si>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</si>
  <si>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</si>
  <si>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</si>
  <si>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</si>
  <si>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</si>
  <si>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</si>
  <si>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</si>
  <si>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</si>
  <si>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</si>
  <si>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</si>
  <si>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</si>
  <si>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</si>
  <si>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</si>
  <si>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</si>
  <si>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</si>
  <si>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</si>
  <si>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</si>
  <si>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</si>
  <si>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</si>
  <si>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</si>
  <si>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</si>
  <si>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</si>
  <si>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</si>
  <si>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</si>
  <si>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</si>
  <si>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</si>
  <si>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</si>
  <si>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</si>
  <si>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</si>
  <si>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</si>
  <si>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</si>
  <si>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</si>
  <si>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</si>
  <si>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</si>
  <si>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</si>
  <si>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</si>
  <si>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</si>
  <si>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</si>
  <si>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</si>
  <si>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</si>
  <si>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</si>
  <si>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</si>
  <si>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</si>
  <si>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</si>
  <si>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</si>
  <si>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</si>
  <si>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</si>
  <si>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</si>
  <si>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</si>
  <si>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</si>
  <si>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</si>
  <si>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</si>
  <si>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</si>
  <si>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</si>
  <si>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</si>
  <si>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</si>
  <si>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</si>
  <si>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</si>
  <si>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</si>
  <si>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</si>
  <si>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</si>
  <si>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</si>
  <si>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</si>
  <si>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</si>
  <si>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</si>
  <si>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</si>
  <si>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</si>
  <si>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</si>
  <si>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</si>
  <si>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</si>
  <si>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</si>
  <si>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</si>
  <si>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</si>
  <si>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</si>
  <si>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</si>
  <si>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</si>
  <si>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</si>
  <si>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</si>
  <si>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</si>
  <si>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</si>
  <si>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</si>
  <si>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</si>
  <si>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</si>
  <si>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</si>
  <si>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</si>
  <si>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</si>
  <si>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</si>
  <si>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</si>
  <si>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</si>
  <si>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</si>
  <si>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</si>
  <si>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</si>
  <si>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</si>
  <si>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</si>
  <si>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</si>
  <si>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</si>
  <si>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</si>
  <si>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</si>
  <si>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</si>
  <si>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</si>
  <si>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</si>
  <si>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</si>
  <si>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</si>
  <si>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</si>
  <si>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</si>
  <si>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</si>
  <si>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</si>
  <si>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</si>
  <si>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</si>
  <si>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</si>
  <si>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</si>
  <si>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</si>
  <si>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</si>
  <si>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</si>
  <si>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</si>
  <si>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</si>
  <si>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</si>
  <si>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</si>
  <si>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</si>
  <si>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</si>
  <si>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</si>
  <si>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</si>
  <si>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</si>
  <si>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</si>
  <si>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</si>
  <si>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</si>
  <si>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</si>
  <si>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</si>
  <si>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</si>
  <si>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</si>
  <si>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</si>
  <si>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</si>
  <si>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</si>
  <si>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</si>
  <si>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</si>
  <si>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</si>
  <si>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</si>
  <si>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</si>
  <si>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</si>
  <si>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</si>
  <si>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</si>
  <si>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</si>
  <si>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</si>
  <si>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</si>
  <si>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</si>
  <si>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</si>
  <si>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</si>
  <si>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</si>
  <si>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</si>
  <si>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</si>
  <si>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</si>
  <si>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</si>
  <si>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</si>
  <si>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</si>
  <si>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</si>
  <si>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</si>
  <si>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</si>
  <si>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</si>
  <si>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</si>
  <si>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</si>
  <si>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</si>
  <si>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</si>
  <si>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</si>
  <si>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</si>
  <si>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</si>
  <si>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</si>
  <si>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</si>
  <si>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</si>
  <si>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</si>
  <si>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</si>
  <si>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</si>
  <si>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</si>
  <si>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</si>
  <si>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</si>
  <si>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</si>
  <si>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</si>
  <si>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</si>
  <si>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</si>
  <si>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</si>
  <si>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</si>
  <si>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</si>
  <si>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</si>
  <si>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</si>
  <si>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</si>
  <si>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</si>
  <si>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</si>
  <si>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</si>
  <si>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</si>
  <si>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</si>
  <si>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</si>
  <si>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</si>
  <si>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</si>
  <si>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</si>
  <si>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</si>
  <si>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</si>
  <si>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</si>
  <si>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</si>
  <si>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</si>
  <si>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</si>
  <si>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</si>
  <si>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</si>
  <si>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</si>
  <si>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</si>
  <si>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</si>
  <si>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</si>
  <si>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</si>
  <si>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</si>
  <si>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</si>
  <si>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</si>
  <si>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</si>
  <si>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</si>
  <si>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</si>
  <si>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</si>
  <si>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</si>
  <si>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</si>
  <si>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</si>
  <si>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</si>
  <si>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</si>
  <si>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</si>
  <si>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</si>
  <si>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</si>
  <si>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</si>
  <si>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</si>
  <si>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</si>
  <si>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</si>
  <si>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</si>
  <si>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</si>
  <si>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</si>
  <si>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</si>
  <si>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</si>
  <si>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</si>
  <si>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</si>
  <si>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</si>
  <si>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</si>
  <si>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</si>
  <si>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</si>
  <si>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</si>
  <si>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</si>
  <si>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</si>
  <si>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</si>
  <si>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</si>
  <si>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</si>
  <si>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</si>
  <si>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</si>
  <si>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</si>
  <si>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</si>
  <si>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</si>
  <si>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</si>
  <si>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</si>
  <si>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</si>
  <si>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</si>
  <si>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</si>
  <si>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</si>
  <si>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</si>
  <si>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</si>
  <si>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</si>
  <si>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</si>
  <si>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</si>
  <si>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</si>
  <si>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</si>
  <si>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</si>
  <si>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</si>
  <si>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</si>
  <si>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</si>
  <si>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</si>
  <si>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</si>
  <si>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</si>
  <si>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</si>
  <si>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</si>
  <si>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</si>
  <si>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</si>
  <si>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</si>
  <si>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</si>
  <si>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</si>
  <si>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</si>
  <si>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</si>
  <si>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</si>
  <si>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</si>
  <si>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</si>
  <si>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</si>
  <si>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</si>
  <si>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</si>
  <si>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</si>
  <si>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</si>
  <si>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</si>
  <si>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</si>
  <si>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</si>
  <si>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</si>
  <si>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</si>
  <si>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</si>
  <si>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</si>
  <si>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</si>
  <si>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</si>
  <si>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</si>
  <si>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</si>
  <si>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</si>
  <si>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</si>
  <si>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</si>
  <si>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</si>
  <si>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</si>
  <si>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</si>
  <si>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</si>
  <si>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</si>
  <si>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</si>
  <si>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</si>
  <si>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</si>
  <si>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</si>
  <si>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</si>
  <si>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</si>
  <si>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</si>
  <si>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</si>
  <si>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</si>
  <si>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</si>
  <si>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</si>
  <si>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</si>
  <si>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</si>
  <si>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</si>
  <si>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</si>
  <si>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</si>
  <si>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</si>
  <si>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</si>
  <si>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</si>
  <si>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</si>
  <si>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</si>
  <si>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</si>
  <si>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</si>
  <si>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</si>
  <si>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</si>
  <si>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</si>
  <si>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</si>
  <si>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</si>
  <si>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</si>
  <si>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</si>
  <si>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</si>
  <si>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</si>
  <si>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</si>
  <si>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</si>
  <si>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</si>
  <si>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</si>
  <si>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</si>
  <si>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</si>
  <si>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</si>
  <si>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</si>
  <si>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</si>
  <si>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</si>
  <si>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</si>
  <si>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</si>
  <si>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</si>
  <si>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</si>
  <si>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</si>
  <si>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</si>
  <si>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</si>
  <si>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</si>
  <si>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</si>
  <si>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</si>
  <si>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</si>
  <si>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</si>
  <si>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</si>
  <si>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</si>
  <si>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</si>
  <si>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</si>
  <si>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</si>
  <si>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</si>
  <si>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</si>
  <si>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</si>
  <si>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</si>
  <si>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</si>
  <si>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</si>
  <si>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</si>
  <si>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</si>
  <si>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</si>
  <si>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</si>
  <si>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</si>
  <si>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</si>
  <si>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</si>
  <si>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</si>
  <si>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</si>
  <si>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</si>
  <si>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</si>
  <si>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</si>
  <si>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</si>
  <si>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</si>
  <si>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</si>
  <si>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</si>
  <si>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</si>
  <si>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</si>
  <si>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</si>
  <si>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</si>
  <si>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</si>
  <si>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</si>
  <si>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</si>
  <si>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</si>
  <si>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</si>
  <si>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</si>
  <si>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</si>
  <si>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</si>
  <si>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</si>
  <si>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</si>
  <si>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</si>
  <si>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</si>
  <si>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</si>
  <si>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</si>
  <si>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</si>
  <si>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</si>
  <si>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</si>
  <si>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</si>
  <si>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</si>
  <si>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</si>
  <si>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</si>
  <si>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</si>
  <si>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</si>
  <si>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</si>
  <si>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</si>
  <si>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</si>
  <si>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</si>
  <si>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</si>
  <si>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</si>
  <si>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</si>
  <si>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</si>
  <si>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</si>
  <si>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</si>
  <si>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</si>
  <si>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</si>
  <si>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</si>
  <si>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</si>
  <si>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</si>
  <si>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</si>
  <si>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</si>
  <si>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</si>
  <si>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</si>
  <si>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</si>
  <si>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</si>
  <si>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</si>
  <si>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</si>
  <si>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</si>
  <si>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</si>
  <si>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</si>
  <si>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</si>
  <si>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</si>
  <si>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</si>
  <si>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</si>
  <si>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</si>
  <si>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</si>
  <si>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</si>
  <si>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</si>
  <si>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</si>
  <si>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</si>
  <si>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</si>
  <si>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</si>
  <si>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</si>
  <si>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</si>
  <si>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</si>
  <si>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</si>
  <si>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</si>
  <si>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</si>
  <si>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</si>
  <si>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</si>
  <si>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</si>
  <si>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</si>
  <si>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</si>
  <si>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</si>
  <si>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</si>
  <si>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</si>
  <si>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</si>
  <si>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</si>
  <si>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</si>
  <si>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</si>
  <si>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</si>
  <si>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</si>
  <si>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</si>
  <si>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</si>
  <si>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</si>
  <si>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</si>
  <si>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</si>
  <si>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</si>
  <si>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</si>
  <si>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</si>
  <si>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</si>
  <si>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</si>
  <si>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</si>
  <si>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</si>
  <si>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</si>
  <si>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</si>
  <si>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</si>
  <si>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</si>
  <si>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</si>
  <si>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</si>
  <si>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</si>
  <si>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</si>
  <si>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</si>
  <si>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</si>
  <si>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</si>
  <si>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</si>
  <si>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</si>
  <si>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</si>
  <si>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</si>
  <si>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</si>
  <si>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</si>
  <si>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</si>
  <si>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</si>
  <si>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</si>
  <si>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</si>
  <si>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</si>
  <si>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</si>
  <si>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</si>
  <si>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</si>
  <si>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</si>
  <si>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</si>
  <si>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</si>
  <si>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</si>
  <si>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</si>
  <si>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</si>
  <si>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</si>
  <si>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</si>
  <si>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</si>
  <si>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</si>
  <si>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</si>
  <si>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</si>
  <si>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</si>
  <si>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</si>
  <si>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</si>
  <si>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</si>
  <si>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</si>
  <si>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</si>
  <si>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</si>
  <si>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</si>
  <si>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</si>
  <si>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</si>
  <si>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</si>
  <si>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</si>
  <si>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</si>
  <si>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</si>
  <si>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</si>
  <si>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</si>
  <si>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</si>
  <si>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</si>
  <si>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</si>
  <si>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</si>
  <si>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</si>
  <si>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</si>
  <si>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</si>
  <si>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</si>
  <si>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</si>
  <si>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</si>
  <si>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</si>
  <si>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</si>
  <si>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</si>
  <si>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</si>
  <si>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</si>
  <si>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</si>
  <si>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</si>
  <si>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</si>
  <si>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</si>
  <si>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</si>
  <si>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</si>
  <si>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</si>
  <si>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</si>
  <si>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</si>
  <si>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</si>
  <si>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</si>
  <si>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</si>
  <si>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</si>
  <si>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</si>
  <si>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</si>
  <si>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</si>
  <si>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</si>
  <si>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</si>
  <si>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</si>
  <si>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</si>
  <si>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</si>
  <si>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</si>
  <si>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</si>
  <si>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</si>
  <si>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</si>
  <si>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</si>
  <si>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</si>
  <si>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</si>
  <si>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</si>
  <si>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</si>
  <si>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</si>
  <si>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</si>
  <si>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</si>
  <si>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</si>
  <si>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</si>
  <si>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</si>
  <si>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</si>
  <si>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</si>
  <si>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</si>
  <si>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</si>
  <si>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</si>
  <si>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</si>
  <si>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</si>
  <si>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</si>
  <si>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</si>
  <si>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</si>
  <si>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</si>
  <si>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</si>
  <si>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</si>
  <si>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</si>
  <si>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</si>
  <si>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</si>
  <si>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</si>
  <si>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</si>
  <si>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</si>
  <si>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</si>
  <si>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</si>
  <si>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</si>
  <si>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</si>
  <si>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</si>
  <si>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</si>
  <si>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</si>
  <si>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</si>
  <si>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</si>
  <si>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</si>
  <si>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</si>
  <si>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</si>
  <si>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</si>
  <si>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</si>
  <si>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</si>
  <si>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</si>
  <si>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</si>
  <si>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</si>
  <si>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</si>
  <si>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</si>
  <si>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</si>
  <si>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</si>
  <si>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</si>
  <si>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</si>
  <si>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</si>
  <si>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</si>
  <si>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</si>
  <si>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</si>
  <si>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</si>
  <si>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</si>
  <si>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</si>
  <si>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</si>
  <si>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</si>
  <si>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</si>
  <si>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</si>
  <si>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</si>
  <si>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</si>
  <si>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</si>
  <si>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</si>
  <si>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</si>
  <si>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</si>
  <si>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</si>
  <si>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</si>
  <si>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</si>
  <si>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</si>
  <si>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</si>
  <si>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</si>
  <si>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</si>
  <si>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</si>
  <si>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</si>
  <si>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</si>
  <si>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</si>
  <si>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</si>
  <si>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</si>
  <si>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</si>
  <si>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</si>
  <si>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</si>
  <si>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</si>
  <si>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</si>
  <si>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</si>
  <si>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</si>
  <si>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</si>
  <si>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</si>
  <si>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</si>
  <si>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</si>
  <si>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</si>
  <si>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</si>
  <si>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</si>
  <si>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</si>
  <si>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</si>
  <si>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</si>
  <si>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</si>
  <si>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</si>
  <si>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</si>
  <si>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</si>
  <si>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</si>
  <si>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</si>
  <si>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</si>
  <si>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</si>
  <si>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</si>
  <si>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</si>
  <si>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</si>
  <si>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</si>
  <si>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</si>
  <si>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</si>
  <si>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</si>
  <si>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</si>
  <si>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</si>
  <si>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</si>
  <si>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</si>
  <si>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</si>
  <si>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</si>
  <si>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</si>
  <si>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</si>
  <si>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</si>
  <si>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</si>
  <si>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</si>
  <si>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</si>
  <si>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</si>
  <si>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</si>
  <si>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</si>
  <si>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</si>
  <si>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</si>
  <si>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</si>
  <si>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</si>
  <si>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</si>
  <si>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</si>
  <si>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</si>
  <si>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</si>
  <si>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</si>
  <si>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</si>
  <si>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</si>
  <si>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</si>
  <si>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</si>
  <si>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</si>
  <si>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</si>
  <si>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</si>
  <si>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</si>
  <si>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</si>
  <si>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</si>
  <si>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</si>
  <si>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</si>
  <si>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</si>
  <si>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</si>
  <si>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</si>
  <si>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</si>
  <si>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</si>
  <si>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</si>
  <si>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</si>
  <si>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</si>
  <si>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</si>
  <si>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</si>
  <si>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</si>
  <si>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</si>
  <si>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</si>
  <si>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</si>
  <si>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</si>
  <si>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</si>
  <si>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</si>
  <si>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</si>
  <si>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</si>
  <si>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</si>
  <si>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</si>
  <si>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</si>
  <si>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</si>
  <si>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</si>
  <si>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</si>
  <si>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</si>
  <si>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</si>
  <si>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</si>
  <si>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</si>
  <si>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</si>
  <si>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</si>
  <si>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</si>
  <si>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</si>
  <si>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</si>
  <si>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</si>
  <si>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</si>
  <si>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</si>
  <si>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</si>
  <si>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</si>
  <si>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</si>
  <si>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</si>
  <si>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</si>
  <si>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</si>
  <si>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</si>
  <si>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</si>
  <si>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</si>
  <si>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</si>
  <si>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</si>
  <si>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</si>
  <si>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</si>
  <si>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</si>
  <si>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</si>
  <si>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</si>
  <si>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</si>
  <si>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</si>
  <si>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</si>
  <si>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</si>
  <si>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</si>
  <si>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</si>
  <si>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</si>
  <si>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</si>
  <si>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</si>
  <si>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</si>
  <si>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</si>
  <si>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</si>
  <si>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</si>
  <si>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</si>
  <si>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</si>
  <si>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</si>
  <si>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</si>
  <si>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</si>
  <si>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</si>
  <si>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</si>
  <si>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</si>
  <si>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</si>
  <si>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</si>
  <si>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</si>
  <si>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</si>
  <si>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</si>
  <si>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</si>
  <si>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</si>
  <si>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</si>
  <si>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</si>
  <si>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</si>
  <si>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</si>
  <si>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</si>
  <si>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</si>
  <si>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</si>
  <si>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</si>
  <si>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</si>
  <si>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</si>
  <si>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</si>
  <si>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</si>
  <si>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</si>
  <si>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</si>
  <si>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</si>
  <si>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</si>
  <si>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</si>
  <si>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</si>
  <si>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</si>
  <si>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</si>
  <si>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</si>
  <si>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</si>
  <si>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</si>
  <si>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</si>
  <si>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</si>
  <si>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</si>
  <si>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</si>
  <si>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</si>
  <si>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</si>
  <si>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</si>
  <si>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</si>
  <si>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</si>
  <si>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</si>
  <si>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</si>
  <si>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</si>
  <si>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</si>
  <si>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</si>
  <si>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</si>
  <si>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</si>
  <si>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</si>
  <si>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</si>
  <si>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</si>
  <si>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</si>
  <si>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</si>
  <si>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</si>
  <si>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</si>
  <si>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</si>
  <si>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</si>
  <si>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</si>
  <si>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</si>
  <si>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</si>
  <si>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</si>
  <si>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</si>
  <si>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</si>
  <si>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</si>
  <si>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</si>
  <si>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</si>
  <si>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</si>
  <si>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</si>
  <si>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</si>
  <si>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</si>
  <si>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</si>
  <si>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</si>
  <si>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</si>
  <si>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</si>
  <si>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</si>
  <si>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</si>
  <si>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</si>
  <si>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</si>
  <si>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</si>
  <si>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</si>
  <si>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</si>
  <si>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</si>
  <si>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</si>
  <si>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</si>
  <si>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</si>
  <si>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</si>
  <si>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</si>
  <si>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</si>
  <si>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</si>
  <si>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</si>
  <si>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</si>
  <si>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</si>
  <si>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</si>
  <si>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</si>
  <si>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</si>
  <si>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</si>
  <si>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</si>
  <si>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</si>
  <si>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</si>
  <si>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</si>
  <si>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</si>
  <si>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</si>
  <si>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</si>
  <si>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</si>
  <si>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</si>
  <si>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</si>
  <si>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</si>
  <si>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</si>
  <si>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</si>
  <si>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</si>
  <si>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</si>
  <si>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</si>
  <si>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</si>
  <si>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</si>
  <si>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</si>
  <si>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</si>
  <si>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</si>
  <si>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</si>
  <si>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</si>
  <si>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</si>
  <si>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</si>
  <si>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</si>
  <si>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</si>
  <si>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</si>
  <si>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</si>
  <si>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</si>
  <si>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</si>
  <si>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</si>
  <si>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</si>
  <si>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</si>
  <si>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</si>
  <si>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</si>
  <si>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</si>
  <si>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</si>
  <si>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</si>
  <si>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</si>
  <si>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</si>
  <si>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</si>
  <si>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</si>
  <si>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</si>
  <si>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</si>
  <si>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</si>
  <si>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</si>
  <si>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</si>
  <si>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</si>
  <si>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</si>
  <si>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</si>
  <si>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</si>
  <si>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</si>
  <si>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</si>
  <si>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</si>
  <si>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</si>
  <si>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</si>
  <si>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</si>
  <si>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</si>
  <si>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</si>
  <si>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</si>
  <si>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</si>
  <si>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</si>
  <si>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</si>
  <si>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</si>
  <si>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</si>
  <si>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</si>
  <si>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</si>
  <si>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</si>
  <si>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</si>
  <si>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</si>
  <si>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</si>
  <si>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</si>
  <si>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</si>
  <si>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</si>
  <si>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</si>
  <si>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</si>
  <si>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</si>
  <si>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</si>
  <si>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</si>
  <si>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</si>
  <si>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</si>
  <si>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</si>
  <si>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</si>
  <si>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</si>
  <si>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</si>
  <si>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</si>
  <si>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</si>
  <si>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</si>
  <si>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</si>
  <si>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</si>
  <si>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</si>
  <si>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</si>
  <si>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</si>
  <si>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</si>
  <si>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</si>
  <si>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</si>
  <si>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</si>
  <si>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</si>
  <si>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</si>
  <si>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</si>
  <si>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</si>
  <si>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</si>
  <si>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</si>
  <si>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</si>
  <si>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</si>
  <si>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</si>
  <si>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</si>
  <si>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</si>
  <si>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</si>
  <si>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</si>
  <si>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</si>
  <si>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</si>
  <si>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</si>
  <si>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</si>
  <si>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</si>
  <si>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</si>
  <si>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</si>
  <si>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</si>
  <si>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</si>
  <si>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</si>
  <si>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</si>
  <si>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</si>
  <si>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</si>
  <si>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</si>
  <si>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</si>
  <si>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</si>
  <si>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</si>
  <si>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</si>
  <si>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</si>
  <si>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</si>
  <si>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</si>
  <si>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</si>
  <si>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</si>
  <si>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</si>
  <si>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</si>
  <si>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</si>
  <si>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</si>
  <si>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</si>
  <si>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</si>
  <si>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</si>
  <si>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</si>
  <si>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</si>
  <si>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</si>
  <si>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</si>
  <si>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</si>
  <si>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</si>
  <si>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</si>
  <si>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</si>
  <si>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</si>
  <si>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</si>
  <si>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</si>
  <si>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</si>
  <si>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</si>
  <si>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</si>
  <si>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</si>
  <si>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</si>
  <si>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</si>
  <si>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</si>
  <si>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</si>
  <si>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</si>
  <si>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</si>
  <si>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</si>
  <si>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</si>
  <si>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</si>
  <si>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</si>
  <si>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</si>
  <si>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</si>
  <si>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</si>
  <si>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</si>
  <si>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</si>
  <si>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</si>
  <si>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</si>
  <si>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</si>
  <si>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</si>
  <si>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</si>
  <si>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</si>
  <si>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</si>
  <si>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</si>
  <si>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</si>
  <si>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</si>
  <si>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</si>
  <si>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</si>
  <si>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</si>
  <si>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</si>
  <si>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</si>
  <si>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</si>
  <si>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</si>
  <si>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</si>
  <si>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</si>
  <si>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</si>
  <si>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</si>
  <si>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</si>
  <si>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</si>
  <si>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</si>
  <si>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</si>
  <si>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</si>
  <si>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</si>
  <si>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</si>
  <si>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</si>
  <si>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</si>
  <si>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</si>
  <si>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</si>
  <si>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</si>
  <si>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</si>
  <si>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</si>
  <si>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</si>
  <si>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</si>
  <si>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</si>
  <si>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</si>
  <si>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</si>
  <si>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</si>
  <si>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</si>
  <si>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</si>
  <si>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</si>
  <si>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</si>
  <si>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</si>
  <si>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</si>
  <si>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</si>
  <si>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</si>
  <si>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</si>
  <si>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</si>
  <si>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</si>
  <si>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</si>
  <si>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</si>
  <si>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</si>
  <si>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</si>
  <si>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</si>
  <si>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</si>
  <si>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</si>
  <si>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</si>
  <si>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</si>
  <si>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</si>
  <si>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</si>
  <si>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</si>
  <si>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</si>
  <si>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</si>
  <si>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</si>
  <si>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</si>
  <si>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</si>
  <si>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</si>
  <si>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</si>
  <si>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</si>
  <si>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</si>
  <si>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</si>
  <si>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</si>
  <si>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</si>
  <si>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</si>
  <si>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</si>
  <si>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</si>
  <si>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</si>
  <si>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</si>
  <si>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</si>
  <si>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</si>
  <si>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</si>
  <si>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</si>
  <si>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</si>
  <si>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</si>
  <si>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</si>
  <si>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</si>
  <si>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</si>
  <si>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</si>
  <si>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</si>
  <si>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</si>
  <si>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</si>
  <si>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</si>
  <si>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</si>
  <si>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</si>
  <si>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</si>
  <si>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</si>
  <si>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</si>
  <si>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</si>
  <si>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</si>
  <si>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</si>
  <si>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</si>
  <si>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</si>
  <si>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</si>
  <si>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</si>
  <si>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</si>
  <si>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</si>
  <si>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</si>
  <si>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</si>
  <si>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</si>
  <si>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</si>
  <si>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</si>
  <si>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</si>
  <si>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</si>
  <si>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</si>
  <si>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</si>
  <si>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</si>
  <si>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</si>
  <si>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</si>
  <si>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</si>
  <si>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</si>
  <si>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</si>
  <si>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</si>
  <si>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</si>
  <si>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</si>
  <si>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</si>
  <si>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</si>
  <si>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</si>
  <si>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</si>
  <si>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</si>
  <si>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</si>
  <si>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</si>
  <si>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</si>
  <si>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</si>
  <si>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</si>
  <si>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</si>
  <si>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</si>
  <si>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</si>
  <si>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</si>
  <si>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</si>
  <si>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</si>
  <si>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</si>
  <si>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</si>
  <si>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</si>
  <si>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</si>
  <si>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</si>
  <si>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</si>
  <si>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</si>
  <si>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</si>
  <si>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</si>
  <si>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</si>
  <si>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</si>
  <si>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</si>
  <si>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</si>
  <si>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</si>
  <si>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</si>
  <si>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</si>
  <si>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</si>
  <si>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</si>
  <si>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</si>
  <si>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</si>
  <si>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</si>
  <si>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</si>
  <si>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</si>
  <si>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</si>
  <si>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</si>
  <si>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</si>
  <si>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</si>
  <si>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</si>
  <si>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</si>
  <si>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</si>
  <si>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</si>
  <si>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</si>
  <si>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</si>
  <si>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</si>
  <si>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</si>
  <si>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</si>
  <si>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</si>
  <si>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</si>
  <si>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</si>
  <si>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</si>
  <si>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</si>
  <si>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</si>
  <si>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</si>
  <si>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</si>
  <si>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</si>
  <si>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</si>
  <si>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</si>
  <si>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</si>
  <si>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</si>
  <si>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</si>
  <si>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</si>
  <si>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</si>
  <si>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</si>
  <si>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</si>
  <si>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</si>
  <si>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</si>
  <si>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</si>
  <si>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</si>
  <si>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</si>
  <si>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</si>
  <si>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</si>
  <si>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</si>
  <si>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</si>
  <si>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</si>
  <si>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</si>
  <si>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</si>
  <si>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</si>
  <si>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</si>
  <si>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</si>
  <si>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</si>
  <si>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</si>
  <si>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</si>
  <si>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</si>
  <si>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</si>
  <si>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</si>
  <si>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</si>
  <si>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</si>
  <si>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</si>
  <si>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</si>
  <si>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</si>
  <si>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</si>
  <si>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</si>
  <si>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</si>
  <si>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</si>
  <si>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</si>
  <si>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</si>
  <si>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</si>
  <si>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</si>
  <si>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</si>
  <si>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</si>
  <si>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</si>
  <si>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</si>
  <si>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</si>
  <si>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</si>
  <si>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</si>
  <si>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</si>
  <si>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</si>
  <si>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</si>
  <si>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</si>
  <si>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</si>
  <si>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</si>
  <si>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</si>
  <si>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</si>
  <si>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</si>
  <si>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</si>
  <si>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</si>
  <si>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</si>
  <si>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</si>
  <si>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</si>
  <si>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</si>
  <si>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</si>
  <si>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</si>
  <si>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</si>
  <si>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</si>
  <si>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</si>
  <si>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</si>
  <si>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</si>
  <si>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</si>
  <si>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</si>
  <si>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</si>
  <si>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</si>
  <si>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</si>
  <si>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</si>
  <si>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</si>
  <si>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</si>
  <si>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</si>
  <si>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</si>
  <si>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</si>
  <si>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</si>
  <si>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</si>
  <si>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</si>
  <si>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</si>
  <si>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</si>
  <si>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</si>
  <si>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</si>
  <si>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</si>
  <si>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</si>
  <si>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</si>
  <si>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</si>
  <si>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</si>
  <si>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</si>
  <si>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</si>
  <si>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</si>
  <si>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</si>
  <si>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</si>
  <si>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</si>
  <si>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</si>
  <si>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</si>
  <si>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</si>
  <si>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</si>
  <si>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</si>
  <si>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</si>
  <si>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</si>
  <si>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</si>
  <si>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</si>
  <si>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</si>
  <si>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</si>
  <si>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</si>
  <si>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</si>
  <si>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</si>
  <si>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</si>
  <si>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</si>
  <si>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</si>
  <si>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</si>
  <si>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</si>
  <si>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</si>
  <si>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</si>
  <si>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</si>
  <si>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</si>
  <si>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</si>
  <si>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</si>
  <si>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</si>
  <si>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</si>
  <si>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</si>
  <si>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</si>
  <si>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</si>
  <si>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</si>
  <si>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</si>
  <si>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</si>
  <si>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</si>
  <si>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</si>
  <si>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</si>
  <si>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</si>
  <si>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</si>
  <si>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</si>
  <si>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</si>
  <si>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</si>
  <si>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</si>
  <si>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</si>
  <si>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</si>
  <si>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</si>
  <si>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</si>
  <si>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</si>
  <si>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</si>
  <si>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</si>
  <si>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</si>
  <si>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</si>
  <si>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</si>
  <si>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</si>
  <si>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</si>
  <si>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</si>
  <si>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</si>
  <si>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</si>
  <si>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</si>
  <si>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</si>
  <si>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</si>
  <si>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</si>
  <si>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</si>
  <si>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</si>
  <si>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</si>
  <si>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</si>
  <si>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</si>
  <si>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</si>
  <si>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</si>
  <si>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</si>
  <si>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</si>
  <si>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</si>
  <si>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</si>
  <si>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</si>
  <si>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</si>
  <si>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</si>
  <si>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</si>
  <si>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</si>
  <si>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</si>
  <si>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</si>
  <si>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</si>
  <si>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</si>
  <si>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</si>
  <si>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</si>
  <si>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</si>
  <si>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</si>
  <si>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</si>
  <si>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</si>
  <si>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</si>
  <si>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</si>
  <si>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</si>
  <si>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</si>
  <si>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</si>
  <si>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</si>
  <si>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</si>
  <si>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</si>
  <si>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</si>
  <si>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</si>
  <si>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</si>
  <si>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</si>
  <si>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</si>
  <si>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</si>
  <si>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</si>
  <si>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</si>
  <si>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</si>
  <si>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</si>
  <si>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</si>
  <si>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</si>
  <si>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</si>
  <si>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</si>
  <si>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</si>
  <si>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</si>
  <si>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</si>
  <si>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</si>
  <si>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</si>
  <si>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</si>
  <si>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</si>
  <si>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</si>
  <si>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</si>
  <si>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</si>
  <si>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</si>
  <si>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</si>
  <si>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</si>
  <si>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</si>
  <si>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</si>
  <si>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</si>
  <si>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</si>
  <si>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</si>
  <si>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</si>
  <si>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</si>
  <si>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</si>
  <si>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</si>
  <si>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</si>
  <si>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</si>
  <si>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</si>
  <si>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</si>
  <si>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</si>
  <si>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</si>
  <si>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</si>
  <si>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</si>
  <si>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</si>
  <si>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</si>
  <si>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</si>
  <si>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</si>
  <si>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</si>
  <si>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</si>
  <si>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</si>
  <si>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</si>
  <si>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</si>
  <si>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</si>
  <si>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</si>
  <si>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</si>
  <si>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</si>
  <si>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</si>
  <si>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</si>
  <si>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</si>
  <si>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</si>
  <si>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</si>
  <si>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</si>
  <si>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</si>
  <si>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</si>
  <si>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</si>
  <si>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</si>
  <si>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</si>
  <si>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</si>
  <si>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</si>
  <si>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</si>
  <si>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</si>
  <si>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</si>
  <si>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</si>
  <si>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</si>
  <si>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</si>
  <si>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</si>
  <si>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</si>
  <si>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</si>
  <si>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</si>
  <si>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</si>
  <si>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</si>
  <si>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</si>
  <si>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</si>
  <si>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</si>
  <si>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</si>
  <si>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</si>
  <si>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</si>
  <si>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</si>
  <si>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</si>
  <si>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</si>
  <si>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</si>
  <si>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</si>
  <si>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</si>
  <si>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</si>
  <si>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</si>
  <si>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</si>
  <si>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</si>
  <si>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</si>
  <si>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</si>
  <si>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</si>
  <si>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</si>
  <si>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</si>
  <si>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</si>
  <si>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</si>
  <si>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</si>
  <si>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</si>
  <si>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</si>
  <si>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</si>
  <si>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</si>
  <si>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</si>
  <si>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</si>
  <si>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</si>
  <si>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</si>
  <si>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</si>
  <si>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</si>
  <si>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</si>
  <si>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</si>
  <si>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</si>
  <si>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</si>
  <si>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</si>
  <si>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</si>
  <si>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</si>
  <si>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</si>
  <si>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</si>
  <si>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</si>
  <si>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</si>
  <si>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</si>
  <si>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</si>
  <si>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</si>
  <si>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</si>
  <si>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</si>
  <si>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</si>
  <si>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</si>
  <si>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</si>
  <si>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</si>
  <si>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</si>
  <si>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</si>
  <si>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</si>
  <si>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</si>
  <si>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</si>
  <si>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</si>
  <si>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</si>
  <si>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</si>
  <si>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</si>
  <si>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</si>
  <si>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</si>
  <si>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</si>
  <si>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</si>
  <si>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</si>
  <si>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</si>
  <si>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</si>
  <si>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</si>
  <si>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</si>
  <si>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</si>
  <si>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</si>
  <si>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</si>
  <si>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</si>
  <si>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</si>
  <si>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</si>
  <si>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</si>
  <si>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</si>
  <si>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</si>
  <si>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</si>
  <si>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</si>
  <si>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</si>
  <si>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</si>
  <si>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</si>
  <si>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</si>
  <si>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</si>
  <si>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</si>
  <si>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</si>
  <si>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</si>
  <si>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</si>
  <si>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</si>
  <si>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</si>
  <si>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</si>
  <si>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</si>
  <si>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</si>
  <si>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</si>
  <si>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</si>
  <si>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</si>
  <si>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</si>
  <si>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</si>
  <si>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</si>
  <si>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</si>
  <si>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</si>
  <si>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</si>
  <si>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</si>
  <si>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</si>
  <si>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</si>
  <si>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</si>
  <si>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</si>
  <si>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</si>
  <si>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</si>
  <si>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</si>
  <si>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</si>
  <si>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</si>
  <si>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</si>
  <si>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</si>
  <si>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</si>
  <si>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</si>
  <si>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</si>
  <si>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</si>
  <si>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</si>
  <si>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</si>
  <si>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</si>
  <si>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</si>
  <si>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</si>
  <si>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</si>
  <si>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</si>
  <si>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</si>
  <si>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</si>
  <si>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</si>
  <si>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</si>
  <si>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</si>
  <si>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</si>
  <si>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</si>
  <si>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</si>
  <si>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</si>
  <si>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</si>
  <si>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</si>
  <si>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</si>
  <si>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</si>
  <si>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</si>
  <si>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</si>
  <si>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</si>
  <si>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</si>
  <si>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</si>
  <si>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</si>
  <si>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</si>
  <si>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</si>
  <si>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</si>
  <si>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</si>
  <si>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</si>
  <si>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</si>
  <si>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</si>
  <si>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</si>
  <si>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</si>
  <si>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</si>
  <si>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</si>
  <si>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</si>
  <si>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</si>
  <si>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</si>
  <si>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</si>
  <si>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</si>
  <si>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</si>
  <si>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</si>
  <si>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</si>
  <si>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</si>
  <si>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</si>
  <si>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</si>
  <si>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</si>
  <si>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</si>
  <si>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</si>
  <si>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</si>
  <si>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</si>
  <si>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</si>
  <si>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</si>
  <si>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</si>
  <si>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</si>
  <si>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</si>
  <si>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</si>
  <si>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</si>
  <si>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</si>
  <si>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</si>
  <si>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</si>
  <si>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</si>
  <si>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</si>
  <si>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</si>
  <si>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</si>
  <si>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</si>
  <si>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</si>
  <si>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</si>
  <si>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</si>
  <si>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</si>
  <si>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</si>
  <si>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</si>
  <si>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</si>
  <si>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</si>
  <si>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</si>
  <si>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</si>
  <si>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</si>
  <si>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</si>
  <si>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</si>
  <si>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</si>
  <si>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</si>
  <si>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</si>
  <si>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</si>
  <si>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</si>
  <si>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</si>
  <si>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</si>
  <si>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</si>
  <si>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</si>
  <si>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</si>
  <si>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</si>
  <si>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</si>
  <si>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</si>
  <si>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</si>
  <si>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</si>
  <si>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</si>
  <si>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</si>
  <si>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</si>
  <si>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</si>
  <si>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</si>
  <si>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</si>
  <si>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</si>
  <si>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</si>
  <si>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</si>
  <si>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</si>
  <si>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</si>
  <si>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</si>
  <si>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</si>
  <si>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</si>
  <si>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</si>
  <si>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</si>
  <si>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</si>
  <si>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</si>
  <si>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</si>
  <si>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</si>
  <si>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</si>
  <si>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</si>
  <si>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</si>
  <si>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</si>
  <si>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</si>
  <si>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</si>
  <si>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</si>
  <si>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</si>
  <si>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</si>
  <si>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</si>
  <si>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</si>
  <si>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</si>
  <si>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</si>
  <si>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</si>
  <si>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</si>
  <si>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</si>
  <si>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</si>
  <si>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</si>
  <si>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</si>
  <si>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</si>
  <si>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</si>
  <si>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</si>
  <si>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</si>
  <si>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</si>
  <si>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</si>
  <si>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</si>
  <si>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</si>
  <si>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</si>
  <si>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</si>
  <si>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</si>
  <si>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</si>
  <si>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</si>
  <si>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</si>
  <si>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</si>
  <si>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</si>
  <si>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</si>
  <si>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</si>
  <si>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</si>
  <si>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</si>
  <si>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</si>
  <si>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</si>
  <si>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</si>
  <si>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</si>
  <si>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</si>
  <si>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</si>
  <si>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</si>
  <si>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</si>
  <si>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</si>
  <si>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</si>
  <si>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</si>
  <si>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</si>
  <si>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</si>
  <si>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</si>
  <si>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</si>
  <si>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</si>
  <si>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</si>
  <si>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</si>
  <si>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</si>
  <si>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</si>
  <si>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</si>
  <si>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</si>
  <si>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</si>
  <si>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</si>
  <si>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</si>
  <si>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</si>
  <si>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</si>
  <si>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</si>
  <si>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</si>
  <si>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</si>
  <si>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</si>
  <si>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</si>
  <si>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</si>
  <si>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</si>
  <si>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</si>
  <si>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</si>
  <si>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</si>
  <si>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</si>
  <si>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</si>
  <si>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</si>
  <si>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</si>
  <si>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</si>
  <si>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</si>
  <si>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</si>
  <si>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</si>
  <si>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</si>
  <si>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</si>
  <si>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</si>
  <si>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</si>
  <si>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</si>
  <si>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</si>
  <si>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</si>
  <si>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</si>
  <si>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</si>
  <si>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</si>
  <si>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</si>
  <si>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</si>
  <si>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</si>
  <si>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</si>
  <si>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</si>
  <si>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</si>
  <si>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</si>
  <si>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</si>
  <si>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</si>
  <si>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</si>
  <si>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</si>
  <si>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</si>
  <si>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</si>
  <si>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</si>
  <si>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</si>
  <si>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</si>
  <si>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</si>
  <si>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</si>
  <si>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</si>
  <si>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</si>
  <si>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</si>
  <si>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</si>
  <si>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</si>
  <si>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</si>
  <si>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</si>
  <si>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</si>
  <si>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</si>
  <si>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</si>
  <si>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</si>
  <si>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</si>
  <si>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</si>
  <si>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</si>
  <si>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</si>
  <si>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</si>
  <si>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</si>
  <si>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</si>
  <si>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</si>
  <si>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</si>
  <si>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</si>
  <si>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</si>
  <si>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</si>
  <si>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</si>
  <si>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</si>
  <si>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</si>
  <si>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</si>
  <si>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</si>
  <si>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</si>
  <si>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</si>
  <si>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</si>
  <si>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</si>
  <si>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</si>
  <si>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</si>
  <si>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</si>
  <si>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</si>
  <si>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</si>
  <si>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</si>
  <si>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</si>
  <si>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</si>
  <si>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</si>
  <si>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</si>
  <si>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</si>
  <si>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</si>
  <si>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</si>
  <si>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</si>
  <si>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</si>
  <si>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</si>
  <si>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</si>
  <si>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</si>
  <si>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</si>
  <si>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</si>
  <si>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</si>
  <si>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</si>
  <si>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</si>
  <si>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</si>
  <si>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</si>
  <si>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</si>
  <si>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</si>
  <si>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</si>
  <si>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</si>
  <si>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</si>
  <si>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</si>
  <si>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</si>
  <si>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</si>
  <si>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</si>
  <si>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</si>
  <si>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</si>
  <si>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</si>
  <si>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</si>
  <si>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</si>
  <si>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</si>
  <si>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</si>
  <si>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</si>
  <si>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</si>
  <si>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</si>
  <si>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</si>
  <si>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</si>
  <si>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</si>
  <si>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</si>
  <si>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</si>
  <si>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</si>
  <si>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</si>
  <si>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</si>
  <si>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</si>
  <si>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</si>
  <si>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</si>
  <si>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</si>
  <si>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</si>
  <si>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</si>
  <si>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</si>
  <si>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</si>
  <si>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</si>
  <si>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</si>
  <si>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</si>
  <si>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</si>
  <si>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</si>
  <si>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</si>
  <si>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</si>
  <si>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</si>
  <si>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</si>
  <si>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</si>
  <si>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</si>
  <si>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</si>
  <si>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</si>
  <si>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</si>
  <si>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</si>
  <si>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</si>
  <si>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</si>
  <si>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</si>
  <si>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</si>
  <si>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</si>
  <si>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</si>
  <si>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</si>
  <si>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</si>
  <si>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</si>
  <si>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</si>
  <si>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</si>
  <si>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</si>
  <si>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</si>
  <si>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</si>
  <si>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</si>
  <si>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</si>
  <si>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</si>
  <si>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</si>
  <si>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</si>
  <si>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</si>
  <si>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</si>
  <si>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</si>
  <si>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</si>
  <si>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</si>
  <si>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</si>
  <si>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</si>
  <si>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</si>
  <si>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</si>
  <si>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</si>
  <si>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</si>
  <si>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</si>
  <si>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</si>
  <si>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</si>
  <si>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</si>
  <si>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</si>
  <si>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</si>
  <si>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</si>
  <si>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</si>
  <si>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</si>
  <si>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</si>
  <si>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</si>
  <si>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</si>
  <si>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</si>
  <si>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</si>
  <si>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</si>
  <si>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</si>
  <si>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</si>
  <si>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</si>
  <si>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</si>
  <si>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</si>
  <si>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</si>
  <si>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</si>
  <si>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</si>
  <si>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</si>
  <si>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</si>
  <si>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</si>
  <si>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</si>
  <si>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</si>
  <si>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</si>
  <si>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</si>
  <si>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</si>
  <si>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</si>
  <si>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</si>
  <si>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</si>
  <si>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</si>
  <si>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</si>
  <si>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</si>
  <si>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</si>
  <si>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</si>
  <si>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</si>
  <si>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</si>
  <si>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</si>
  <si>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</si>
  <si>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</si>
  <si>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</si>
  <si>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</si>
  <si>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</si>
  <si>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</si>
  <si>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</si>
  <si>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</si>
  <si>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</si>
  <si>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</si>
  <si>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</si>
  <si>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</si>
  <si>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</si>
  <si>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</si>
  <si>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</si>
  <si>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</si>
  <si>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</si>
  <si>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</si>
  <si>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</si>
  <si>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</si>
  <si>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</si>
  <si>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</si>
  <si>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</si>
  <si>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</si>
  <si>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</si>
  <si>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</si>
  <si>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</si>
  <si>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</si>
  <si>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</si>
  <si>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</si>
  <si>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</si>
  <si>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</si>
  <si>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</si>
  <si>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</si>
  <si>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</si>
  <si>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</si>
  <si>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</si>
  <si>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</si>
  <si>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</si>
  <si>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</si>
  <si>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</si>
  <si>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</si>
  <si>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</si>
  <si>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</si>
  <si>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</si>
  <si>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</si>
  <si>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</si>
  <si>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</si>
  <si>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</si>
  <si>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</si>
  <si>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</si>
  <si>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</si>
  <si>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</si>
  <si>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</si>
  <si>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</si>
  <si>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</si>
  <si>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</si>
  <si>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</si>
  <si>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</si>
  <si>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</si>
  <si>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</si>
  <si>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</si>
  <si>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</si>
  <si>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</si>
  <si>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</si>
  <si>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</si>
  <si>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</si>
  <si>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</si>
  <si>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</si>
  <si>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</si>
  <si>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</si>
  <si>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</si>
  <si>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</si>
  <si>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</si>
  <si>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</si>
  <si>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</si>
  <si>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</si>
  <si>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</si>
  <si>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</si>
  <si>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</si>
  <si>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</si>
  <si>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</si>
  <si>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</si>
  <si>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</si>
  <si>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</si>
  <si>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</si>
  <si>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</si>
  <si>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</si>
  <si>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</si>
  <si>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</si>
  <si>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</si>
  <si>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</si>
  <si>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</si>
  <si>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</si>
  <si>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</si>
  <si>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</si>
  <si>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</si>
  <si>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</si>
  <si>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</si>
  <si>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</si>
  <si>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</si>
  <si>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</si>
  <si>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</si>
  <si>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</si>
  <si>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</si>
  <si>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</si>
  <si>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</si>
  <si>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</si>
  <si>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</si>
  <si>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</si>
  <si>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</si>
  <si>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</si>
  <si>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</si>
  <si>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</si>
  <si>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</si>
  <si>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</si>
  <si>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</si>
  <si>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</si>
  <si>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</si>
  <si>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</si>
  <si>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</si>
  <si>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</si>
  <si>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</si>
  <si>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</si>
  <si>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</si>
  <si>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</si>
  <si>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</si>
  <si>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</si>
  <si>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</si>
  <si>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</si>
  <si>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</si>
  <si>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</si>
  <si>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</si>
  <si>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</si>
  <si>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</si>
  <si>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</si>
  <si>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</si>
  <si>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</si>
  <si>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</si>
  <si>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</si>
  <si>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</si>
  <si>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</si>
  <si>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</si>
  <si>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</si>
  <si>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</si>
  <si>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</si>
  <si>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</si>
  <si>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</si>
  <si>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</si>
  <si>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</si>
  <si>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</si>
  <si>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</si>
  <si>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</si>
  <si>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</si>
  <si>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</si>
  <si>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</si>
  <si>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</si>
  <si>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</si>
  <si>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</si>
  <si>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</si>
  <si>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</si>
  <si>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</si>
  <si>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</si>
  <si>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</si>
  <si>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</si>
  <si>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</si>
  <si>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</si>
  <si>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</si>
  <si>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</si>
  <si>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</si>
  <si>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</si>
  <si>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</si>
  <si>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</si>
  <si>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</si>
  <si>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</si>
  <si>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</si>
  <si>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</si>
  <si>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</si>
  <si>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</si>
  <si>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</si>
  <si>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</si>
  <si>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</si>
  <si>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</si>
  <si>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</si>
  <si>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</si>
  <si>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</si>
  <si>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</si>
  <si>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</si>
  <si>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</si>
  <si>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</si>
  <si>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</si>
  <si>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</si>
  <si>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</si>
  <si>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</si>
  <si>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</si>
  <si>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</si>
  <si>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</si>
  <si>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</si>
  <si>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</si>
  <si>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</si>
  <si>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</si>
  <si>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</si>
  <si>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</si>
  <si>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</si>
  <si>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</si>
  <si>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</si>
  <si>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</si>
  <si>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</si>
  <si>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</si>
  <si>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</si>
  <si>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</si>
  <si>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</si>
  <si>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</si>
  <si>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</si>
  <si>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</si>
  <si>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</si>
  <si>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</si>
  <si>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</si>
  <si>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</si>
  <si>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</si>
  <si>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</si>
  <si>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</si>
  <si>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</si>
  <si>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</si>
  <si>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</si>
  <si>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</si>
  <si>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</si>
  <si>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</si>
  <si>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</si>
  <si>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</si>
  <si>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</si>
  <si>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</si>
  <si>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</si>
  <si>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</si>
  <si>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</si>
  <si>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</si>
  <si>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</si>
  <si>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</si>
  <si>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</si>
  <si>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</si>
  <si>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</si>
  <si>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</si>
  <si>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</si>
  <si>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</si>
  <si>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</si>
  <si>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</si>
  <si>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</si>
  <si>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</si>
  <si>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</si>
  <si>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</si>
  <si>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</si>
  <si>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</si>
  <si>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</si>
  <si>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</si>
  <si>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</si>
  <si>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</si>
  <si>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</si>
  <si>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</si>
  <si>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</si>
  <si>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</si>
  <si>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</si>
  <si>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</si>
  <si>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</si>
  <si>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</si>
  <si>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</si>
  <si>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</si>
  <si>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</si>
  <si>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</si>
  <si>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</si>
  <si>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</si>
  <si>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</si>
  <si>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</si>
  <si>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</si>
  <si>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</si>
  <si>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</si>
  <si>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</si>
  <si>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</si>
  <si>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</si>
  <si>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</si>
  <si>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</si>
  <si>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</si>
  <si>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</si>
  <si>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</si>
  <si>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</si>
  <si>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</si>
  <si>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</si>
  <si>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</si>
  <si>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</si>
  <si>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</si>
  <si>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</si>
  <si>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</si>
  <si>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</si>
  <si>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</si>
  <si>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</si>
  <si>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</si>
  <si>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</si>
  <si>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</si>
  <si>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</si>
  <si>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</si>
  <si>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</si>
  <si>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</si>
  <si>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</si>
  <si>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</si>
  <si>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</si>
  <si>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</si>
  <si>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</si>
  <si>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</si>
  <si>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</si>
  <si>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</si>
  <si>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</si>
  <si>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</si>
  <si>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</si>
  <si>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</si>
  <si>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</si>
  <si>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</si>
  <si>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</si>
  <si>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</si>
  <si>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</si>
  <si>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</si>
  <si>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</si>
  <si>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</si>
  <si>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</si>
  <si>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</si>
  <si>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</si>
  <si>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</si>
  <si>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</si>
  <si>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</si>
  <si>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</si>
  <si>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</si>
  <si>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</si>
  <si>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</si>
  <si>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</si>
  <si>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</si>
  <si>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</si>
  <si>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</si>
  <si>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</si>
  <si>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</si>
  <si>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</si>
  <si>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</si>
  <si>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</si>
  <si>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</si>
  <si>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</si>
  <si>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</si>
  <si>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</si>
  <si>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</si>
  <si>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</si>
  <si>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</si>
  <si>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</si>
  <si>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</si>
  <si>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</si>
  <si>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</si>
  <si>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</si>
  <si>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</si>
  <si>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</si>
  <si>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</si>
  <si>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</si>
  <si>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</si>
  <si>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</si>
  <si>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</si>
  <si>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</si>
  <si>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</si>
  <si>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</si>
  <si>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</si>
  <si>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</si>
  <si>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</si>
  <si>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</si>
  <si>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</si>
  <si>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</si>
  <si>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</si>
  <si>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</si>
  <si>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</si>
  <si>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</si>
  <si>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</si>
  <si>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</si>
  <si>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</si>
  <si>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</si>
  <si>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</si>
  <si>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</si>
  <si>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</si>
  <si>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</si>
  <si>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</si>
  <si>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</si>
  <si>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</si>
  <si>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</si>
  <si>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</si>
  <si>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</si>
  <si>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</si>
  <si>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</si>
  <si>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</si>
  <si>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</si>
  <si>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</si>
  <si>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</si>
  <si>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</si>
  <si>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</si>
  <si>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</si>
  <si>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</si>
  <si>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</si>
  <si>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</si>
  <si>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</si>
  <si>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</si>
  <si>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</si>
  <si>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</si>
  <si>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</si>
  <si>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</si>
  <si>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</si>
  <si>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</si>
  <si>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</si>
  <si>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</si>
  <si>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</si>
  <si>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</si>
  <si>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</si>
  <si>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</si>
  <si>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</si>
  <si>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</si>
  <si>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</si>
  <si>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</si>
  <si>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</si>
  <si>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</si>
  <si>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</si>
  <si>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</si>
  <si>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</si>
  <si>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</si>
  <si>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</si>
  <si>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</si>
  <si>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</si>
  <si>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</si>
  <si>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</si>
  <si>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</si>
  <si>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</si>
  <si>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</si>
  <si>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</si>
  <si>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</si>
  <si>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</si>
  <si>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</si>
  <si>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</si>
  <si>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</si>
  <si>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</si>
  <si>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</si>
  <si>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</si>
  <si>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</si>
  <si>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</si>
  <si>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</si>
  <si>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</si>
  <si>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</si>
  <si>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</si>
  <si>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</si>
  <si>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</si>
  <si>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</si>
  <si>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</si>
  <si>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</si>
  <si>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</si>
  <si>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</si>
  <si>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</si>
  <si>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</si>
  <si>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</si>
  <si>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</si>
  <si>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</si>
  <si>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</si>
  <si>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</si>
  <si>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</si>
  <si>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</si>
  <si>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</si>
  <si>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</si>
  <si>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</si>
  <si>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</si>
  <si>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</si>
  <si>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</si>
  <si>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</si>
  <si>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</si>
  <si>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</si>
  <si>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</si>
  <si>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</si>
  <si>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</si>
  <si>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</si>
  <si>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</si>
  <si>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</si>
  <si>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</si>
  <si>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</si>
  <si>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</si>
  <si>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</si>
  <si>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</si>
  <si>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</si>
  <si>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</si>
  <si>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</si>
  <si>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</si>
  <si>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</si>
  <si>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</si>
  <si>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</si>
  <si>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</si>
  <si>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</si>
  <si>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</si>
  <si>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</si>
  <si>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</si>
  <si>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</si>
  <si>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</si>
  <si>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</si>
  <si>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</si>
  <si>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</si>
  <si>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</si>
  <si>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</si>
  <si>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</si>
  <si>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</si>
  <si>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</si>
  <si>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</si>
  <si>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</si>
  <si>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</si>
  <si>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</si>
  <si>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</si>
  <si>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</si>
  <si>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</si>
  <si>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</si>
  <si>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</si>
  <si>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</si>
  <si>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</si>
  <si>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</si>
  <si>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</si>
  <si>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</si>
  <si>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</si>
  <si>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</si>
  <si>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</si>
  <si>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</si>
  <si>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</si>
  <si>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</si>
  <si>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</si>
  <si>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</si>
  <si>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</si>
  <si>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</si>
  <si>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</si>
  <si>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</si>
  <si>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</si>
  <si>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</si>
  <si>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</si>
  <si>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</si>
  <si>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</si>
  <si>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</si>
  <si>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</si>
  <si>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</si>
  <si>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</si>
  <si>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</si>
  <si>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</si>
  <si>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</si>
  <si>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</si>
  <si>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</si>
  <si>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</si>
  <si>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</si>
  <si>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</si>
  <si>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</si>
  <si>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</si>
  <si>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</si>
  <si>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</si>
  <si>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</si>
  <si>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</si>
  <si>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</si>
  <si>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</si>
  <si>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</si>
  <si>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</si>
  <si>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</si>
  <si>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</si>
  <si>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</si>
  <si>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</si>
  <si>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</si>
  <si>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</si>
  <si>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</si>
  <si>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</si>
  <si>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</si>
  <si>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</si>
  <si>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</si>
  <si>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</si>
  <si>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</si>
  <si>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</si>
  <si>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</si>
  <si>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</si>
  <si>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</si>
  <si>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</si>
  <si>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</si>
  <si>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</si>
  <si>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</si>
  <si>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</si>
  <si>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</si>
  <si>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</si>
  <si>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</si>
  <si>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</si>
  <si>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</si>
  <si>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</si>
  <si>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</si>
  <si>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</si>
  <si>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</si>
  <si>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</si>
  <si>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</si>
  <si>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</si>
  <si>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</si>
  <si>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</si>
  <si>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</si>
  <si>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</si>
  <si>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</si>
  <si>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</si>
  <si>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</si>
  <si>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</si>
  <si>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</si>
  <si>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</si>
  <si>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</si>
  <si>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</si>
  <si>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</si>
  <si>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</si>
  <si>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</si>
  <si>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</si>
  <si>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</si>
  <si>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</si>
  <si>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</si>
  <si>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</si>
  <si>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</si>
  <si>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</si>
  <si>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</si>
  <si>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</si>
  <si>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</si>
  <si>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</si>
  <si>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</si>
  <si>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</si>
  <si>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</si>
  <si>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</si>
  <si>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</si>
  <si>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</si>
  <si>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</si>
  <si>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</si>
  <si>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</si>
  <si>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</si>
  <si>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</si>
  <si>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</si>
  <si>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</si>
  <si>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</si>
  <si>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</si>
  <si>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</si>
  <si>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</si>
  <si>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</si>
  <si>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</si>
  <si>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</si>
  <si>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</si>
  <si>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</si>
  <si>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</si>
  <si>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</si>
  <si>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</si>
  <si>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</si>
  <si>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</si>
  <si>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</si>
  <si>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</si>
  <si>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</si>
  <si>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</si>
  <si>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</si>
  <si>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</si>
  <si>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</si>
  <si>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</si>
  <si>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</si>
  <si>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</si>
  <si>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</si>
  <si>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</si>
  <si>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</si>
  <si>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</si>
  <si>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</si>
  <si>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</si>
  <si>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</si>
  <si>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</si>
  <si>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</si>
  <si>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</si>
  <si>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</si>
  <si>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</si>
  <si>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</si>
  <si>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</si>
  <si>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</si>
  <si>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</si>
  <si>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</si>
  <si>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</si>
  <si>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</si>
  <si>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</si>
  <si>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</si>
  <si>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</si>
  <si>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</si>
  <si>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</si>
  <si>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</si>
  <si>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</si>
  <si>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</si>
  <si>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</si>
  <si>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</si>
  <si>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</si>
  <si>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</si>
  <si>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</si>
  <si>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</si>
  <si>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</si>
  <si>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</si>
  <si>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</si>
  <si>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</si>
  <si>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</si>
  <si>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</si>
  <si>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</si>
  <si>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</si>
  <si>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</si>
  <si>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</si>
  <si>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</si>
  <si>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</si>
  <si>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</si>
  <si>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</si>
  <si>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</si>
  <si>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</si>
  <si>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</si>
  <si>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</si>
  <si>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</si>
  <si>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</si>
  <si>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</si>
  <si>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</si>
  <si>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</si>
  <si>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</si>
  <si>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</si>
  <si>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</si>
  <si>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</si>
  <si>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</si>
  <si>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</si>
  <si>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</si>
  <si>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</si>
  <si>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</si>
  <si>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</si>
  <si>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</si>
  <si>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</si>
  <si>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</si>
  <si>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</si>
  <si>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</si>
  <si>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</si>
  <si>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</si>
  <si>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</si>
  <si>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</si>
  <si>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</si>
  <si>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</si>
  <si>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</si>
  <si>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</si>
  <si>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</si>
  <si>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</si>
  <si>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</si>
  <si>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</si>
  <si>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</si>
  <si>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</si>
  <si>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</si>
  <si>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</si>
  <si>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</si>
  <si>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</si>
  <si>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</si>
  <si>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</si>
  <si>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</si>
  <si>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</si>
  <si>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</si>
  <si>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</si>
  <si>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</si>
  <si>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</si>
  <si>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</si>
  <si>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</si>
  <si>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</si>
  <si>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</si>
  <si>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</si>
  <si>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</si>
  <si>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</si>
  <si>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</si>
  <si>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</si>
  <si>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</si>
  <si>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</si>
  <si>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</si>
  <si>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</si>
  <si>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</si>
  <si>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</si>
  <si>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</si>
  <si>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</si>
  <si>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</si>
  <si>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</si>
  <si>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</si>
  <si>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</si>
  <si>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</si>
  <si>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</si>
  <si>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</si>
  <si>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</si>
  <si>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</si>
  <si>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</si>
  <si>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</si>
  <si>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</si>
  <si>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</si>
  <si>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</si>
  <si>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</si>
  <si>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</si>
  <si>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</si>
  <si>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</si>
  <si>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</si>
  <si>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</si>
  <si>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</si>
  <si>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</si>
  <si>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</si>
  <si>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</si>
  <si>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</si>
  <si>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</si>
  <si>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</si>
  <si>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</si>
  <si>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</si>
  <si>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</si>
  <si>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</si>
  <si>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</si>
  <si>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</si>
  <si>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</si>
  <si>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</si>
  <si>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</si>
  <si>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</si>
  <si>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</si>
  <si>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</si>
  <si>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</si>
  <si>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</si>
  <si>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</si>
  <si>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</si>
  <si>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</si>
  <si>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</si>
  <si>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</si>
  <si>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</si>
  <si>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</si>
  <si>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</si>
  <si>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</si>
  <si>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</si>
  <si>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</si>
  <si>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</si>
  <si>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</si>
  <si>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</si>
  <si>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</si>
  <si>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</si>
  <si>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</si>
  <si>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</si>
  <si>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</si>
  <si>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</si>
  <si>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</si>
  <si>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</si>
  <si>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</si>
  <si>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</si>
  <si>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</si>
  <si>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</si>
  <si>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</si>
  <si>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</si>
  <si>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</si>
  <si>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</si>
  <si>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</si>
  <si>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</si>
  <si>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</si>
  <si>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</si>
  <si>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</si>
  <si>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</si>
  <si>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</si>
  <si>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</si>
  <si>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</si>
  <si>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</si>
  <si>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</si>
  <si>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</si>
  <si>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</si>
  <si>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</si>
  <si>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</si>
  <si>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</si>
  <si>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</si>
  <si>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</si>
  <si>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</si>
  <si>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</si>
  <si>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</si>
  <si>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</si>
  <si>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</si>
  <si>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</si>
  <si>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</si>
  <si>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</si>
  <si>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</si>
  <si>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</si>
  <si>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</si>
  <si>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</si>
  <si>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</si>
  <si>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</si>
  <si>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</si>
  <si>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</si>
  <si>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</si>
  <si>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</si>
  <si>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</si>
  <si>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</si>
  <si>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</si>
  <si>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</si>
  <si>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</si>
  <si>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</si>
  <si>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</si>
  <si>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</si>
  <si>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</si>
  <si>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</si>
  <si>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</si>
  <si>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</si>
  <si>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</si>
  <si>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</si>
  <si>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</si>
  <si>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</si>
  <si>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</si>
  <si>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</si>
  <si>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</si>
  <si>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</si>
  <si>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</si>
  <si>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</si>
  <si>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</si>
  <si>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</si>
  <si>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</si>
  <si>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</si>
  <si>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</si>
  <si>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</si>
  <si>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</si>
  <si>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</si>
  <si>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</si>
  <si>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</si>
  <si>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</si>
  <si>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</si>
  <si>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</si>
  <si>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</si>
  <si>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</si>
  <si>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</si>
  <si>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</si>
  <si>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</si>
  <si>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</si>
  <si>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</si>
  <si>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</si>
  <si>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</si>
  <si>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</si>
  <si>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</si>
  <si>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</si>
  <si>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</si>
  <si>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</si>
  <si>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</si>
  <si>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</si>
  <si>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</si>
  <si>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</si>
  <si>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</si>
  <si>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</si>
  <si>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</si>
  <si>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</si>
  <si>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</si>
  <si>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</si>
  <si>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</si>
  <si>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</si>
  <si>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</si>
  <si>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</si>
  <si>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</si>
  <si>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</si>
  <si>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</si>
  <si>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</si>
  <si>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</si>
  <si>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</si>
  <si>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</si>
  <si>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</si>
  <si>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</si>
  <si>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</si>
  <si>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</si>
  <si>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</si>
  <si>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</si>
  <si>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</si>
  <si>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</si>
  <si>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</si>
  <si>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</si>
  <si>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</si>
  <si>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</si>
  <si>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</si>
  <si>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</si>
  <si>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</si>
  <si>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</si>
  <si>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</si>
  <si>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</si>
  <si>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</si>
  <si>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</si>
  <si>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</si>
  <si>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</si>
  <si>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</si>
  <si>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</si>
  <si>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</si>
  <si>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</si>
  <si>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</si>
  <si>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</si>
  <si>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</si>
  <si>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</si>
  <si>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</si>
  <si>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</si>
  <si>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</si>
  <si>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</si>
  <si>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</si>
  <si>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</si>
  <si>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</si>
  <si>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</si>
  <si>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</si>
  <si>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</si>
  <si>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</si>
  <si>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</si>
  <si>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</si>
  <si>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</si>
  <si>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</si>
  <si>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</si>
  <si>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</si>
  <si>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</si>
  <si>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</si>
  <si>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</si>
  <si>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</si>
  <si>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</si>
  <si>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</si>
  <si>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</si>
  <si>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</si>
  <si>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</si>
  <si>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</si>
  <si>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</si>
  <si>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</si>
  <si>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</si>
  <si>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</si>
  <si>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</si>
  <si>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</si>
  <si>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</si>
  <si>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</si>
  <si>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</si>
  <si>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</si>
  <si>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</si>
  <si>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</si>
  <si>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</si>
  <si>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</si>
  <si>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</si>
  <si>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</si>
  <si>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</si>
  <si>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</si>
  <si>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</si>
  <si>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</si>
  <si>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</si>
  <si>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</si>
  <si>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</si>
  <si>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</si>
  <si>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</si>
  <si>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</si>
  <si>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</si>
  <si>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</si>
  <si>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</si>
  <si>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</si>
  <si>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</si>
  <si>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</si>
  <si>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</si>
  <si>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</si>
  <si>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</si>
  <si>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</si>
  <si>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</si>
  <si>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</si>
  <si>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</si>
  <si>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</si>
  <si>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</si>
  <si>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</si>
  <si>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</si>
  <si>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</si>
  <si>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</si>
  <si>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</si>
  <si>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</si>
  <si>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</si>
  <si>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</si>
  <si>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</si>
  <si>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</si>
  <si>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</si>
  <si>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</si>
  <si>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</si>
  <si>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</si>
  <si>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</si>
  <si>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</si>
  <si>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</si>
  <si>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</si>
  <si>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</si>
  <si>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</si>
  <si>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</si>
  <si>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</si>
  <si>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</si>
  <si>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</si>
  <si>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</si>
  <si>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</si>
  <si>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</si>
  <si>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</si>
  <si>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</si>
  <si>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</si>
  <si>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</si>
  <si>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</si>
  <si>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</si>
  <si>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</si>
  <si>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</si>
  <si>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</si>
  <si>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</si>
  <si>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</si>
  <si>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</si>
  <si>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</si>
  <si>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</si>
  <si>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</si>
  <si>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</si>
  <si>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</si>
  <si>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</si>
  <si>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</si>
  <si>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</si>
  <si>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</si>
  <si>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</si>
  <si>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</si>
  <si>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</si>
  <si>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</si>
  <si>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</si>
  <si>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</si>
  <si>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</si>
  <si>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</si>
  <si>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</si>
  <si>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</si>
  <si>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</si>
  <si>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</si>
  <si>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</si>
  <si>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</si>
  <si>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</si>
  <si>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</si>
  <si>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</si>
  <si>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</si>
  <si>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</si>
  <si>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</si>
  <si>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</si>
  <si>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</si>
  <si>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</si>
  <si>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</si>
  <si>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</si>
  <si>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</si>
  <si>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</si>
  <si>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</si>
  <si>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</si>
  <si>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</si>
  <si>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</si>
  <si>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</si>
  <si>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</si>
  <si>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</si>
  <si>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</si>
  <si>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</si>
  <si>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</si>
  <si>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</si>
  <si>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</si>
  <si>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</si>
  <si>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</si>
  <si>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</si>
  <si>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</si>
  <si>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</si>
  <si>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</si>
  <si>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</si>
  <si>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</si>
  <si>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</si>
  <si>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</si>
  <si>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</si>
  <si>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</si>
  <si>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</si>
  <si>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</si>
  <si>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</si>
  <si>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</si>
  <si>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</si>
  <si>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</si>
  <si>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</si>
  <si>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</si>
  <si>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</si>
  <si>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</si>
  <si>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</si>
  <si>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</si>
  <si>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</si>
  <si>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</si>
  <si>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</si>
  <si>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</si>
  <si>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</si>
  <si>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</si>
  <si>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</si>
  <si>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</si>
  <si>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</si>
  <si>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</si>
  <si>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</si>
  <si>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</si>
  <si>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</si>
  <si>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</si>
  <si>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</si>
  <si>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</si>
  <si>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</si>
  <si>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</si>
  <si>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</si>
  <si>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</si>
  <si>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</si>
  <si>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</si>
  <si>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</si>
  <si>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</si>
  <si>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</si>
  <si>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</si>
  <si>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</si>
  <si>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</si>
  <si>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</si>
  <si>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</si>
  <si>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</si>
  <si>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</si>
  <si>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</si>
  <si>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</si>
  <si>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</si>
  <si>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</si>
  <si>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</si>
  <si>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</si>
  <si>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</si>
  <si>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</si>
  <si>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</si>
  <si>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</si>
  <si>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</si>
  <si>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</si>
  <si>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</si>
  <si>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</si>
  <si>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</si>
  <si>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</si>
  <si>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</si>
  <si>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</si>
  <si>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</si>
  <si>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</si>
  <si>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</si>
  <si>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</si>
  <si>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</si>
  <si>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</si>
  <si>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</si>
  <si>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</si>
  <si>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</si>
  <si>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</si>
  <si>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</si>
  <si>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</si>
  <si>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</si>
  <si>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</si>
  <si>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</si>
  <si>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</si>
  <si>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</si>
  <si>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</si>
  <si>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</si>
  <si>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</si>
  <si>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</si>
  <si>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</si>
  <si>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</si>
  <si>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</si>
  <si>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</si>
  <si>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</si>
  <si>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</si>
  <si>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</si>
  <si>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</si>
  <si>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</si>
  <si>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</si>
  <si>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</si>
  <si>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</si>
  <si>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</si>
  <si>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</si>
  <si>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</si>
  <si>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</si>
  <si>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</si>
  <si>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</si>
  <si>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</si>
  <si>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</si>
  <si>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</si>
  <si>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</si>
  <si>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</si>
  <si>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</si>
  <si>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</si>
  <si>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</si>
  <si>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</si>
  <si>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</si>
  <si>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</si>
  <si>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</si>
  <si>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</si>
  <si>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</si>
  <si>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</si>
  <si>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</si>
  <si>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</si>
  <si>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</si>
  <si>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</si>
  <si>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</si>
  <si>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</si>
  <si>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</si>
  <si>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</si>
  <si>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</si>
  <si>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</si>
  <si>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</si>
  <si>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</si>
  <si>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</si>
  <si>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</si>
  <si>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</si>
  <si>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</si>
  <si>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</si>
  <si>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</si>
  <si>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</si>
  <si>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</si>
  <si>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</si>
  <si>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</si>
  <si>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</si>
  <si>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</si>
  <si>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</si>
  <si>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</si>
  <si>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</si>
  <si>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</si>
  <si>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</si>
  <si>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</si>
  <si>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</si>
  <si>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</si>
  <si>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</si>
  <si>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</si>
  <si>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</si>
  <si>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</si>
  <si>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</si>
  <si>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</si>
  <si>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</si>
  <si>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</si>
  <si>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</si>
  <si>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</si>
  <si>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</si>
  <si>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</si>
  <si>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</si>
  <si>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</si>
  <si>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</si>
  <si>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</si>
  <si>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</si>
  <si>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</si>
  <si>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</si>
  <si>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</si>
  <si>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</si>
  <si>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</si>
  <si>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</si>
  <si>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</si>
  <si>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</si>
  <si>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</si>
  <si>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</si>
  <si>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</si>
  <si>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</si>
  <si>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</si>
  <si>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</si>
  <si>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</si>
  <si>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</si>
  <si>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</si>
  <si>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</si>
  <si>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</si>
  <si>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</si>
  <si>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</si>
  <si>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</si>
  <si>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</si>
  <si>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</si>
  <si>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</si>
  <si>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</si>
  <si>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</si>
  <si>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</si>
  <si>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</si>
  <si>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</si>
  <si>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</si>
  <si>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</si>
  <si>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</si>
  <si>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</si>
  <si>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</si>
  <si>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</si>
  <si>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</si>
  <si>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</si>
  <si>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</si>
  <si>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</si>
  <si>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</si>
  <si>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</si>
  <si>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</si>
  <si>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</si>
  <si>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</si>
  <si>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</si>
  <si>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</si>
  <si>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</si>
  <si>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</si>
  <si>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</si>
  <si>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</si>
  <si>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</si>
  <si>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</si>
  <si>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</si>
  <si>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</si>
  <si>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</si>
  <si>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</si>
  <si>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</si>
  <si>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</si>
  <si>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</si>
  <si>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</si>
  <si>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</si>
  <si>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</si>
  <si>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</si>
  <si>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</si>
  <si>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</si>
  <si>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</si>
  <si>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</si>
  <si>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</si>
  <si>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</si>
  <si>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</si>
  <si>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</si>
  <si>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</si>
  <si>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</si>
  <si>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</si>
  <si>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</si>
  <si>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</si>
  <si>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</si>
  <si>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</si>
  <si>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</si>
  <si>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</si>
  <si>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</si>
  <si>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</si>
  <si>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</si>
  <si>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</si>
  <si>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</si>
  <si>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</si>
  <si>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</si>
  <si>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</si>
  <si>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</si>
  <si>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</si>
  <si>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</si>
  <si>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</si>
  <si>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</si>
  <si>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</si>
  <si>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</si>
  <si>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</si>
  <si>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</si>
  <si>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</si>
  <si>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</si>
  <si>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</si>
  <si>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</si>
  <si>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</si>
  <si>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</si>
  <si>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</si>
  <si>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</si>
  <si>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</si>
  <si>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</si>
  <si>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</si>
  <si>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</si>
  <si>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</si>
  <si>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</si>
  <si>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</si>
  <si>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</si>
  <si>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</si>
  <si>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</si>
  <si>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</si>
  <si>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</si>
  <si>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</si>
  <si>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</si>
  <si>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</si>
  <si>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</si>
  <si>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</si>
  <si>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</si>
  <si>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</si>
  <si>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</si>
  <si>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</si>
  <si>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</si>
  <si>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</si>
  <si>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</si>
  <si>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</si>
  <si>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</si>
  <si>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</si>
  <si>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</si>
  <si>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</si>
  <si>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</si>
  <si>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</si>
  <si>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</si>
  <si>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</si>
  <si>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</si>
  <si>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</si>
  <si>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</si>
  <si>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</si>
  <si>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</si>
  <si>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</si>
  <si>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</si>
  <si>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</si>
  <si>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</si>
  <si>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</si>
  <si>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</si>
  <si>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</si>
  <si>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</si>
  <si>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</si>
  <si>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</si>
  <si>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</si>
  <si>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</si>
  <si>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</si>
  <si>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</si>
  <si>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</si>
  <si>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</si>
  <si>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</si>
  <si>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</si>
  <si>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</si>
  <si>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</si>
  <si>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</si>
  <si>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</si>
  <si>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</si>
  <si>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</si>
  <si>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</si>
  <si>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</si>
  <si>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</si>
  <si>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</si>
  <si>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</si>
  <si>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</si>
  <si>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</si>
  <si>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</si>
  <si>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</si>
  <si>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</si>
  <si>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</si>
  <si>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</si>
  <si>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</si>
  <si>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</si>
  <si>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</si>
  <si>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</si>
  <si>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</si>
  <si>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</si>
  <si>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</si>
  <si>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</si>
  <si>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</si>
  <si>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</si>
  <si>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</si>
  <si>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</si>
  <si>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</si>
  <si>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</si>
  <si>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</si>
  <si>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</si>
  <si>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</si>
  <si>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</si>
  <si>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</si>
  <si>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</si>
  <si>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</si>
  <si>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</si>
  <si>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</si>
  <si>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</si>
  <si>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</si>
  <si>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</si>
  <si>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</si>
  <si>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</si>
  <si>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</si>
  <si>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</si>
  <si>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</si>
  <si>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</si>
  <si>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</si>
  <si>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</si>
  <si>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</si>
  <si>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</si>
  <si>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</si>
  <si>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</si>
  <si>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</si>
  <si>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</si>
  <si>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</si>
  <si>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</si>
  <si>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</si>
  <si>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</si>
  <si>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</si>
  <si>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</si>
  <si>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</si>
  <si>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</si>
  <si>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</si>
  <si>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</si>
  <si>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</si>
  <si>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</si>
  <si>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</si>
  <si>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</si>
  <si>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</si>
  <si>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</si>
  <si>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</si>
  <si>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</si>
  <si>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</si>
  <si>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</si>
  <si>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</si>
  <si>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</si>
  <si>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</si>
  <si>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</si>
  <si>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</si>
  <si>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</si>
  <si>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</si>
  <si>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</si>
  <si>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</si>
  <si>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</si>
  <si>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</si>
  <si>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</si>
  <si>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</si>
  <si>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</si>
  <si>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</si>
  <si>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</si>
  <si>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</si>
  <si>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</si>
  <si>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</si>
  <si>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</si>
  <si>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</si>
  <si>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</si>
  <si>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</si>
  <si>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</si>
  <si>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</si>
  <si>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</si>
  <si>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</si>
  <si>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</si>
  <si>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</si>
  <si>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</si>
  <si>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</si>
  <si>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</si>
  <si>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</si>
  <si>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</si>
  <si>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</si>
  <si>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</si>
  <si>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</si>
  <si>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</si>
  <si>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</si>
  <si>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</si>
  <si>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</si>
  <si>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</si>
  <si>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</si>
  <si>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</si>
  <si>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</si>
  <si>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</si>
  <si>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</si>
  <si>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</si>
  <si>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</si>
  <si>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</si>
  <si>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</si>
  <si>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</si>
  <si>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</si>
  <si>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</si>
  <si>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</si>
  <si>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</si>
  <si>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</si>
  <si>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</si>
  <si>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</si>
  <si>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</si>
  <si>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</si>
  <si>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</si>
  <si>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</si>
  <si>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</si>
  <si>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</si>
  <si>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</si>
  <si>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</si>
  <si>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</si>
  <si>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</si>
  <si>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</si>
  <si>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</si>
  <si>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</si>
  <si>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</si>
  <si>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</si>
  <si>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</si>
  <si>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</si>
  <si>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</si>
  <si>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</si>
  <si>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</si>
  <si>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</si>
  <si>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</si>
  <si>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</si>
  <si>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</si>
  <si>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</si>
  <si>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</si>
  <si>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</si>
  <si>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</si>
  <si>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</si>
  <si>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</si>
  <si>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</si>
  <si>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</si>
  <si>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</si>
  <si>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</si>
  <si>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</si>
  <si>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</si>
  <si>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</si>
  <si>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</si>
  <si>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</si>
  <si>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</si>
  <si>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</si>
  <si>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</si>
  <si>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</si>
  <si>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</si>
  <si>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</si>
  <si>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</si>
  <si>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</si>
  <si>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</si>
  <si>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</si>
  <si>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</si>
  <si>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</si>
  <si>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</si>
  <si>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</si>
  <si>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</si>
  <si>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</si>
  <si>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</si>
  <si>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</si>
  <si>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</si>
  <si>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</si>
  <si>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</si>
  <si>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</si>
  <si>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</si>
  <si>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</si>
  <si>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</si>
  <si>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</si>
  <si>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</si>
  <si>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</si>
  <si>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</si>
  <si>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</si>
  <si>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</si>
  <si>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</si>
  <si>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</si>
  <si>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</si>
  <si>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</si>
  <si>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</si>
  <si>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</si>
  <si>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</si>
  <si>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</si>
  <si>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</si>
  <si>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</si>
  <si>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</si>
  <si>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</si>
  <si>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</si>
  <si>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</si>
  <si>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</si>
  <si>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</si>
  <si>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</si>
  <si>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</si>
  <si>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</si>
  <si>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</si>
  <si>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</si>
  <si>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</si>
  <si>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</si>
  <si>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</si>
  <si>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</si>
  <si>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</si>
  <si>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</si>
  <si>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</si>
  <si>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</si>
  <si>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</si>
  <si>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</si>
  <si>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</si>
  <si>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</si>
  <si>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</si>
  <si>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</si>
  <si>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</si>
  <si>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</si>
  <si>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</si>
  <si>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</si>
  <si>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</si>
  <si>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</si>
  <si>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</si>
  <si>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</si>
  <si>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</si>
  <si>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</si>
  <si>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</si>
  <si>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</si>
  <si>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</si>
  <si>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</si>
  <si>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</si>
  <si>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</si>
  <si>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</si>
  <si>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</si>
  <si>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</si>
  <si>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</si>
  <si>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</si>
  <si>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</si>
  <si>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</si>
  <si>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</si>
  <si>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</si>
  <si>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</si>
  <si>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</si>
  <si>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</si>
  <si>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</si>
  <si>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</si>
  <si>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</si>
  <si>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</si>
  <si>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</si>
  <si>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</si>
  <si>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</si>
  <si>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</si>
  <si>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</si>
  <si>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</si>
  <si>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</si>
  <si>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</si>
  <si>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</si>
  <si>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</si>
  <si>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</si>
  <si>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</si>
  <si>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</si>
  <si>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</si>
  <si>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</si>
  <si>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</si>
  <si>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</si>
  <si>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</si>
  <si>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</si>
  <si>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</si>
  <si>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</si>
  <si>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</si>
  <si>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</si>
  <si>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</si>
  <si>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</si>
  <si>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</si>
  <si>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</si>
  <si>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</si>
  <si>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</si>
  <si>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</si>
  <si>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</si>
  <si>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</si>
  <si>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</si>
  <si>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</si>
  <si>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</si>
  <si>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</si>
  <si>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</si>
  <si>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</si>
  <si>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</si>
  <si>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</si>
  <si>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</si>
  <si>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</si>
  <si>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</si>
  <si>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</si>
  <si>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</si>
  <si>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</si>
  <si>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</si>
  <si>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</si>
  <si>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</si>
  <si>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</si>
  <si>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</si>
  <si>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</si>
  <si>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Ngã 3 Phú lập đi xã Núi Tượng (cũ)</t>
  </si>
  <si>
    <t>Đường ấp 2-4</t>
  </si>
  <si>
    <t xml:space="preserve">Ngã ba chùa Bửu Tân </t>
  </si>
  <si>
    <t>bổ sung</t>
  </si>
  <si>
    <t>Ngã ba trường Trung học cơ sở Núi Tượng</t>
  </si>
  <si>
    <t>Ngã ba xã Phú Lộc (xã Tân Phú mới)</t>
  </si>
  <si>
    <t>Đường Núi Tượng - Nam Cát Tiên</t>
  </si>
  <si>
    <t xml:space="preserve">Ngã ba trường Trung học cơ sở Núi Tượng </t>
  </si>
  <si>
    <t>Xã Tà Lài</t>
  </si>
  <si>
    <t xml:space="preserve">Các tuyến đường giao thông không đấu nối trực tiếp và thông ra </t>
  </si>
  <si>
    <t>Giá nhà nước</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</si>
  <si>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</si>
  <si>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</si>
  <si>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</si>
  <si>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</si>
  <si>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</si>
  <si>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</si>
  <si>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</si>
  <si>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</si>
  <si>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</si>
  <si>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</si>
  <si>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</si>
  <si>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</si>
  <si>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</si>
  <si>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Đường vào đập Hàm Vô</t>
  </si>
  <si>
    <t>Đường chuyên dùng</t>
  </si>
  <si>
    <t>bs</t>
  </si>
  <si>
    <t>Giá đất trồng rừng sản xuất, nuôi trồng thủy sản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</si>
  <si>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</si>
  <si>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</si>
  <si>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</si>
  <si>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</si>
  <si>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</si>
  <si>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</si>
  <si>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Đường ấp 2 (ấp Phú Lập 7)</t>
  </si>
  <si>
    <t>Đường liên ấp (ấp Phú Lập 6 - Phú Lập 7)</t>
  </si>
  <si>
    <t>Giáp ranh xã Nam Cát Tiên</t>
  </si>
  <si>
    <t xml:space="preserve">Đường Tà Lài </t>
  </si>
  <si>
    <t>Giáp ranh xã Tân Phú</t>
  </si>
  <si>
    <t>Ngã ba chùa Bửu Tân</t>
  </si>
  <si>
    <t>Đường Km12 (cổng văn hóa ấp 2)</t>
  </si>
  <si>
    <t xml:space="preserve">Đường ấp 2-4 </t>
  </si>
  <si>
    <t>Đường ấp 3-4</t>
  </si>
  <si>
    <t xml:space="preserve">Đường ấp 3-4 </t>
  </si>
  <si>
    <t>Hết ranh thửa đất số 1366, tờ BĐĐC số 31 về bên trái và hết ranh thửa đất số 924, tờ BĐĐC số 31 về bên phải, xã Tà Lài</t>
  </si>
  <si>
    <t>Ngã ba đường Đường ấp 2 (ấp Phú Lập 7)</t>
  </si>
  <si>
    <t>Hết ranh thửa đất số 488, tờ BĐĐC số 31 (bên phải)</t>
  </si>
  <si>
    <t>Hết ranh thửa đất số 459, tờ BĐĐC số 33 (bên phải)</t>
  </si>
  <si>
    <t>Hết ranh thửa đất số 478, tờ BĐĐC số 54</t>
  </si>
  <si>
    <t>Hết ranh thửa đất số 41, tờ BĐĐC số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</si>
</sst>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1"/>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2">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9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0" fontId="8" fillId="0" borderId="25" xfId="0" applyFont="1" applyBorder="1" applyAlignment="1">
      <alignment horizontal="center" vertical="center" wrapText="1"/>
    </xf>
    <xf numFmtId="0" fontId="8" fillId="0" borderId="25" xfId="0" applyFont="1" applyBorder="1" applyAlignment="1">
      <alignment horizontal="left" vertical="center"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3" fontId="8" fillId="0" borderId="0" xfId="0" applyNumberFormat="1" applyFont="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2" fontId="8" fillId="2" borderId="0" xfId="1" applyNumberFormat="1" applyFont="1" applyFill="1" applyBorder="1" applyAlignment="1">
      <alignment horizontal="center" vertical="center" wrapText="1"/>
    </xf>
    <xf numFmtId="169" fontId="8" fillId="0" borderId="0" xfId="1" applyNumberFormat="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1" fillId="0" borderId="21" xfId="0" applyFont="1" applyBorder="1" applyAlignment="1">
      <alignment wrapText="1"/>
    </xf>
    <xf numFmtId="0" fontId="4" fillId="0" borderId="21" xfId="0" applyFont="1" applyBorder="1" applyAlignment="1">
      <alignment horizontal="center" vertical="center" wrapText="1"/>
    </xf>
    <xf numFmtId="0" fontId="1" fillId="0" borderId="21" xfId="0" applyFont="1" applyBorder="1" applyAlignment="1">
      <alignment horizontal="left" vertical="center" wrapText="1"/>
    </xf>
    <xf numFmtId="0" fontId="0" fillId="0" borderId="21" xfId="0" applyBorder="1" applyAlignment="1">
      <alignment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3"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42" fillId="0" borderId="0" xfId="0" applyFont="1" applyAlignment="1">
      <alignment vertical="center" wrapText="1"/>
    </xf>
    <xf numFmtId="0" fontId="42" fillId="0" borderId="0" xfId="0" applyFont="1" applyAlignment="1">
      <alignment horizontal="right" vertical="center" wrapText="1"/>
    </xf>
    <xf numFmtId="37" fontId="42" fillId="0" borderId="0" xfId="0" applyNumberFormat="1" applyFont="1" applyAlignment="1">
      <alignment horizontal="right" vertical="center" wrapText="1"/>
    </xf>
    <xf numFmtId="44" fontId="27" fillId="0" borderId="3" xfId="6" applyFont="1" applyFill="1" applyBorder="1" applyAlignment="1">
      <alignment vertical="center" wrapText="1"/>
    </xf>
    <xf numFmtId="0" fontId="27" fillId="0" borderId="7" xfId="0" applyFont="1" applyBorder="1" applyAlignment="1">
      <alignment vertical="center" wrapText="1"/>
    </xf>
    <xf numFmtId="0" fontId="23" fillId="0" borderId="12" xfId="0" applyFont="1" applyBorder="1" applyAlignment="1">
      <alignment horizontal="right" vertical="center" wrapText="1"/>
    </xf>
    <xf numFmtId="37" fontId="23" fillId="0" borderId="12" xfId="0" applyNumberFormat="1" applyFont="1" applyBorder="1" applyAlignment="1">
      <alignment horizontal="right" vertical="center" wrapText="1"/>
    </xf>
    <xf numFmtId="0" fontId="44" fillId="0" borderId="0" xfId="0" applyFont="1" applyAlignment="1">
      <alignment vertical="center" wrapText="1"/>
    </xf>
    <xf numFmtId="0" fontId="44" fillId="0" borderId="0" xfId="0" applyFont="1" applyAlignment="1">
      <alignment horizontal="right" vertical="center" wrapText="1"/>
    </xf>
    <xf numFmtId="37" fontId="44" fillId="0" borderId="0" xfId="0" applyNumberFormat="1" applyFont="1" applyAlignment="1">
      <alignment horizontal="right" vertical="center" wrapText="1"/>
    </xf>
    <xf numFmtId="0" fontId="27" fillId="0" borderId="3" xfId="0" applyFont="1" applyBorder="1" applyAlignment="1">
      <alignment vertical="center" wrapText="1"/>
    </xf>
    <xf numFmtId="0" fontId="41" fillId="0" borderId="0" xfId="0" applyFont="1" applyAlignment="1">
      <alignment wrapText="1"/>
    </xf>
    <xf numFmtId="0" fontId="27" fillId="5" borderId="3" xfId="0" applyFont="1" applyFill="1" applyBorder="1" applyAlignment="1">
      <alignment vertical="center" wrapText="1"/>
    </xf>
    <xf numFmtId="0" fontId="41" fillId="5" borderId="0" xfId="0" applyFont="1" applyFill="1" applyAlignment="1">
      <alignment wrapText="1"/>
    </xf>
    <xf numFmtId="3" fontId="27" fillId="0" borderId="7" xfId="0" applyNumberFormat="1" applyFont="1" applyBorder="1" applyAlignment="1">
      <alignment vertical="center" wrapText="1"/>
    </xf>
    <xf numFmtId="0" fontId="27" fillId="0" borderId="0" xfId="0" applyFont="1" applyAlignment="1">
      <alignment wrapText="1"/>
    </xf>
    <xf numFmtId="3" fontId="27" fillId="5" borderId="7" xfId="0" applyNumberFormat="1" applyFont="1" applyFill="1" applyBorder="1" applyAlignment="1">
      <alignment vertical="center" wrapText="1"/>
    </xf>
    <xf numFmtId="0" fontId="27" fillId="5" borderId="7" xfId="0" applyFont="1" applyFill="1" applyBorder="1" applyAlignment="1">
      <alignment vertical="center" wrapText="1"/>
    </xf>
    <xf numFmtId="0" fontId="27" fillId="5" borderId="0" xfId="0" applyFont="1" applyFill="1" applyAlignment="1">
      <alignment wrapText="1"/>
    </xf>
    <xf numFmtId="171" fontId="23" fillId="0" borderId="7" xfId="0" applyNumberFormat="1" applyFont="1" applyBorder="1" applyAlignment="1">
      <alignment horizontal="right" vertical="center" wrapText="1"/>
    </xf>
    <xf numFmtId="0" fontId="23" fillId="0" borderId="0" xfId="0" applyFont="1" applyAlignment="1">
      <alignment wrapText="1"/>
    </xf>
    <xf numFmtId="0" fontId="23" fillId="0" borderId="7" xfId="8" applyFont="1" applyBorder="1" applyAlignment="1">
      <alignment horizontal="right" vertical="center" wrapText="1"/>
    </xf>
    <xf numFmtId="167" fontId="23" fillId="0" borderId="0" xfId="1" applyNumberFormat="1" applyFont="1" applyFill="1" applyAlignment="1">
      <alignment horizontal="right" vertical="center" wrapText="1"/>
    </xf>
    <xf numFmtId="3" fontId="23" fillId="0" borderId="7" xfId="0" applyNumberFormat="1" applyFont="1" applyBorder="1" applyAlignment="1">
      <alignment horizontal="center" vertical="center" wrapText="1"/>
    </xf>
    <xf numFmtId="37" fontId="23" fillId="0" borderId="0" xfId="0" applyNumberFormat="1" applyFont="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 fontId="8" fillId="0" borderId="0" xfId="0" applyNumberFormat="1" applyFont="1" applyAlignment="1">
      <alignment horizontal="right" wrapText="1"/>
    </xf>
    <xf numFmtId="43" fontId="1" fillId="0" borderId="0" xfId="1" applyFont="1" applyAlignment="1">
      <alignment vertical="center" wrapText="1"/>
    </xf>
    <xf numFmtId="0" fontId="8" fillId="0" borderId="21" xfId="0" applyFont="1" applyBorder="1" applyAlignment="1">
      <alignment horizontal="left" vertical="center" wrapText="1"/>
    </xf>
    <xf numFmtId="0" fontId="23" fillId="0" borderId="21" xfId="0" applyFont="1" applyBorder="1" applyAlignment="1">
      <alignment wrapText="1"/>
    </xf>
    <xf numFmtId="171" fontId="8" fillId="0" borderId="0" xfId="0" applyNumberFormat="1" applyFont="1" applyAlignment="1">
      <alignment wrapText="1"/>
    </xf>
    <xf numFmtId="43" fontId="42" fillId="0" borderId="0" xfId="1" applyFont="1" applyAlignment="1">
      <alignment vertical="center" wrapText="1"/>
    </xf>
    <xf numFmtId="0" fontId="27" fillId="0" borderId="1" xfId="0" applyFont="1" applyBorder="1" applyAlignment="1">
      <alignment horizontal="center" vertical="center" wrapText="1"/>
    </xf>
    <xf numFmtId="44" fontId="27" fillId="0" borderId="3" xfId="6" applyFont="1" applyBorder="1" applyAlignment="1">
      <alignment vertical="center" wrapText="1"/>
    </xf>
    <xf numFmtId="167" fontId="23" fillId="0" borderId="7" xfId="1" applyNumberFormat="1" applyFont="1" applyBorder="1" applyAlignment="1">
      <alignment horizontal="right" vertical="center" wrapText="1"/>
    </xf>
    <xf numFmtId="0" fontId="23" fillId="0" borderId="12" xfId="0" applyFont="1" applyBorder="1" applyAlignment="1">
      <alignment vertical="center" wrapText="1"/>
    </xf>
    <xf numFmtId="166" fontId="23" fillId="0" borderId="12" xfId="1" applyNumberFormat="1" applyFont="1" applyFill="1" applyBorder="1" applyAlignment="1">
      <alignment horizontal="right" vertical="center" wrapText="1"/>
    </xf>
    <xf numFmtId="43" fontId="23" fillId="0" borderId="7" xfId="1" applyFont="1" applyFill="1" applyBorder="1" applyAlignment="1">
      <alignment horizontal="right" vertical="center" wrapText="1"/>
    </xf>
    <xf numFmtId="167" fontId="23" fillId="0" borderId="7" xfId="1" applyNumberFormat="1" applyFont="1" applyFill="1" applyBorder="1" applyAlignment="1">
      <alignment horizontal="right" vertical="center" wrapText="1"/>
    </xf>
    <xf numFmtId="0" fontId="23" fillId="0" borderId="0" xfId="0" quotePrefix="1" applyFont="1" applyAlignment="1">
      <alignment wrapText="1"/>
    </xf>
    <xf numFmtId="43" fontId="23" fillId="0" borderId="12" xfId="1" applyFont="1" applyBorder="1" applyAlignment="1">
      <alignment vertical="center" wrapText="1"/>
    </xf>
    <xf numFmtId="166" fontId="23" fillId="0" borderId="12" xfId="1" applyNumberFormat="1" applyFont="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23" fillId="0" borderId="16" xfId="0" applyFont="1" applyBorder="1" applyAlignment="1">
      <alignment vertical="center" wrapText="1"/>
    </xf>
    <xf numFmtId="0" fontId="23" fillId="0" borderId="17" xfId="0" applyFont="1" applyBorder="1" applyAlignment="1">
      <alignment vertical="center" wrapText="1"/>
    </xf>
    <xf numFmtId="0" fontId="23" fillId="0" borderId="12" xfId="0" applyFont="1" applyBorder="1" applyAlignment="1">
      <alignment vertical="center" wrapText="1"/>
    </xf>
    <xf numFmtId="166" fontId="27" fillId="0" borderId="21" xfId="1" applyNumberFormat="1" applyFont="1" applyFill="1" applyBorder="1" applyAlignment="1">
      <alignment horizontal="center" vertical="center" wrapText="1"/>
    </xf>
    <xf numFmtId="0" fontId="27" fillId="0" borderId="30" xfId="0" applyFont="1" applyBorder="1" applyAlignment="1">
      <alignment horizontal="center" vertical="center" wrapText="1"/>
    </xf>
    <xf numFmtId="0" fontId="27" fillId="0" borderId="31"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43" fontId="27" fillId="0" borderId="21" xfId="1" applyFont="1" applyFill="1" applyBorder="1" applyAlignment="1">
      <alignment horizontal="center" vertical="center" wrapText="1"/>
    </xf>
    <xf numFmtId="4" fontId="27" fillId="0" borderId="21" xfId="1" applyNumberFormat="1" applyFont="1" applyFill="1" applyBorder="1" applyAlignment="1">
      <alignment horizontal="center" vertical="center" wrapText="1"/>
    </xf>
    <xf numFmtId="0" fontId="23" fillId="0" borderId="29" xfId="0" applyFont="1" applyBorder="1" applyAlignment="1">
      <alignment vertical="center" wrapText="1"/>
    </xf>
    <xf numFmtId="0" fontId="23" fillId="0" borderId="18" xfId="0" applyFont="1" applyBorder="1" applyAlignment="1">
      <alignment vertical="center" wrapText="1"/>
    </xf>
    <xf numFmtId="0" fontId="23" fillId="0" borderId="19" xfId="0" applyFont="1" applyBorder="1" applyAlignment="1">
      <alignment vertical="center" wrapText="1"/>
    </xf>
    <xf numFmtId="0" fontId="23" fillId="0" borderId="11" xfId="0" applyFont="1" applyBorder="1" applyAlignment="1">
      <alignment vertical="center" wrapText="1"/>
    </xf>
    <xf numFmtId="0" fontId="23" fillId="0" borderId="0" xfId="0" applyFont="1" applyAlignment="1">
      <alignment vertical="center" wrapText="1"/>
    </xf>
    <xf numFmtId="0" fontId="23" fillId="0" borderId="15" xfId="0" applyFont="1" applyBorder="1" applyAlignment="1">
      <alignment vertical="center" wrapText="1"/>
    </xf>
    <xf numFmtId="0" fontId="23" fillId="0" borderId="28" xfId="0" applyFont="1" applyBorder="1" applyAlignment="1">
      <alignment vertical="center" wrapText="1"/>
    </xf>
    <xf numFmtId="0" fontId="23" fillId="0" borderId="13" xfId="0" applyFont="1" applyBorder="1" applyAlignment="1">
      <alignment vertical="center" wrapText="1"/>
    </xf>
    <xf numFmtId="0" fontId="23" fillId="0" borderId="14" xfId="0" applyFont="1" applyBorder="1" applyAlignment="1">
      <alignment vertical="center" wrapText="1"/>
    </xf>
    <xf numFmtId="0" fontId="23" fillId="0" borderId="16" xfId="0" applyFont="1" applyBorder="1" applyAlignment="1">
      <alignment horizontal="left" vertical="center" wrapText="1"/>
    </xf>
    <xf numFmtId="0" fontId="23" fillId="0" borderId="17" xfId="0" applyFont="1" applyBorder="1" applyAlignment="1">
      <alignment horizontal="left" vertical="center" wrapText="1"/>
    </xf>
    <xf numFmtId="0" fontId="23"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0AAED98F-D60E-4B66-B516-071CB7FA8E8C}"/>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1.1633333333333333</v>
          </cell>
          <cell r="Z774" t="str">
            <v>25. xã Định Quán rồi.xlsx</v>
          </cell>
          <cell r="AA774">
            <v>930</v>
          </cell>
          <cell r="AB774">
            <v>470</v>
          </cell>
          <cell r="AC774">
            <v>350</v>
          </cell>
          <cell r="AD774">
            <v>230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1.1633333333333333</v>
          </cell>
          <cell r="Z795" t="str">
            <v>25. xã Định Quán rồi.xlsx</v>
          </cell>
          <cell r="AA795">
            <v>700</v>
          </cell>
          <cell r="AB795">
            <v>350</v>
          </cell>
          <cell r="AC795">
            <v>290</v>
          </cell>
          <cell r="AD795">
            <v>230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1.19</v>
          </cell>
          <cell r="Z1747" t="str">
            <v>26. xã Gia Kiệm.xlsx</v>
          </cell>
          <cell r="AA1747">
            <v>2600</v>
          </cell>
          <cell r="AB1747">
            <v>1000</v>
          </cell>
          <cell r="AC1747">
            <v>770</v>
          </cell>
          <cell r="AD1747">
            <v>600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1.19</v>
          </cell>
          <cell r="Z1748" t="str">
            <v>26. xã Gia Kiệm.xlsx</v>
          </cell>
          <cell r="AA1748">
            <v>1900</v>
          </cell>
          <cell r="AB1748">
            <v>830</v>
          </cell>
          <cell r="AC1748">
            <v>650</v>
          </cell>
          <cell r="AD1748">
            <v>480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1.19</v>
          </cell>
          <cell r="Z1749" t="str">
            <v>26. xã Gia Kiệm.xlsx</v>
          </cell>
          <cell r="AA1749">
            <v>1700</v>
          </cell>
          <cell r="AB1749">
            <v>830</v>
          </cell>
          <cell r="AC1749">
            <v>650</v>
          </cell>
          <cell r="AD1749">
            <v>480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1.2749999999999999</v>
          </cell>
          <cell r="Z1811" t="str">
            <v>26. xã Gia Kiệm.xlsx</v>
          </cell>
          <cell r="AA1811">
            <v>1900</v>
          </cell>
          <cell r="AB1811">
            <v>890</v>
          </cell>
          <cell r="AC1811">
            <v>640</v>
          </cell>
          <cell r="AD1811">
            <v>510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1.2749999999999999</v>
          </cell>
          <cell r="Z1812" t="str">
            <v>26. xã Gia Kiệm.xlsx</v>
          </cell>
          <cell r="AA1812">
            <v>1400</v>
          </cell>
          <cell r="AB1812">
            <v>830</v>
          </cell>
          <cell r="AC1812">
            <v>640</v>
          </cell>
          <cell r="AD1812">
            <v>510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1.1633333333333333</v>
          </cell>
          <cell r="Z1844" t="str">
            <v>25. xã Định Quán rồi.xlsx</v>
          </cell>
          <cell r="AA1844">
            <v>930</v>
          </cell>
          <cell r="AB1844">
            <v>470</v>
          </cell>
          <cell r="AC1844">
            <v>350</v>
          </cell>
          <cell r="AD1844">
            <v>230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1.26</v>
          </cell>
          <cell r="Z1860" t="str">
            <v>45. X. La Ngà rồi.xlsx</v>
          </cell>
          <cell r="AA1860">
            <v>760</v>
          </cell>
          <cell r="AB1860">
            <v>380</v>
          </cell>
          <cell r="AC1860">
            <v>250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1.26</v>
          </cell>
          <cell r="Z1861" t="str">
            <v>45. X. La Ngà rồi.xlsx</v>
          </cell>
          <cell r="AA1861">
            <v>630</v>
          </cell>
          <cell r="AB1861">
            <v>380</v>
          </cell>
          <cell r="AC1861">
            <v>250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1.26</v>
          </cell>
          <cell r="Z1864" t="str">
            <v>45. X. La Ngà rồi.xlsx</v>
          </cell>
          <cell r="AA1864">
            <v>760</v>
          </cell>
          <cell r="AB1864">
            <v>380</v>
          </cell>
          <cell r="AC1864">
            <v>250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1.26</v>
          </cell>
          <cell r="Z1865" t="str">
            <v>45. X. La Ngà rồi.xlsx</v>
          </cell>
          <cell r="AA1865">
            <v>630</v>
          </cell>
          <cell r="AB1865">
            <v>380</v>
          </cell>
          <cell r="AC1865">
            <v>250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1.26</v>
          </cell>
          <cell r="Z1867" t="str">
            <v>25. xã Định Quán rồi.xlsx</v>
          </cell>
          <cell r="AA1867">
            <v>630</v>
          </cell>
          <cell r="AB1867">
            <v>380</v>
          </cell>
          <cell r="AC1867">
            <v>250</v>
          </cell>
          <cell r="AD1867">
            <v>140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1.2613333333333334</v>
          </cell>
          <cell r="Z1869" t="str">
            <v>25. xã Định Quán rồi.xlsx</v>
          </cell>
          <cell r="AA1869">
            <v>630</v>
          </cell>
          <cell r="AB1869">
            <v>320</v>
          </cell>
          <cell r="AC1869">
            <v>250</v>
          </cell>
          <cell r="AD1869">
            <v>190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1.2613333333333334</v>
          </cell>
          <cell r="Z1870" t="str">
            <v>25. xã Định Quán rồi.xlsx</v>
          </cell>
          <cell r="AA1870">
            <v>550</v>
          </cell>
          <cell r="AB1870">
            <v>280</v>
          </cell>
          <cell r="AC1870">
            <v>210</v>
          </cell>
          <cell r="AD1870">
            <v>160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1.2613333333333334</v>
          </cell>
          <cell r="Z1871" t="str">
            <v>25. xã Định Quán rồi.xlsx</v>
          </cell>
          <cell r="AA1871">
            <v>490</v>
          </cell>
          <cell r="AB1871">
            <v>250</v>
          </cell>
          <cell r="AC1871">
            <v>200</v>
          </cell>
          <cell r="AD1871">
            <v>160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1.2613333333333334</v>
          </cell>
          <cell r="Z1873" t="str">
            <v>25. xã Định Quán rồi.xlsx</v>
          </cell>
          <cell r="AA1873">
            <v>580</v>
          </cell>
          <cell r="AB1873">
            <v>280</v>
          </cell>
          <cell r="AC1873">
            <v>200</v>
          </cell>
          <cell r="AD1873">
            <v>160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1.2613333333333334</v>
          </cell>
          <cell r="Z1874" t="str">
            <v>25. xã Định Quán rồi.xlsx</v>
          </cell>
          <cell r="AA1874">
            <v>490</v>
          </cell>
          <cell r="AB1874">
            <v>250</v>
          </cell>
          <cell r="AC1874">
            <v>200</v>
          </cell>
          <cell r="AD1874">
            <v>160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1.2613333333333334</v>
          </cell>
          <cell r="Z1876" t="str">
            <v>25. xã Định Quán rồi.xlsx</v>
          </cell>
          <cell r="AA1876">
            <v>760</v>
          </cell>
          <cell r="AB1876">
            <v>380</v>
          </cell>
          <cell r="AC1876">
            <v>250</v>
          </cell>
          <cell r="AD1876">
            <v>140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1.2613333333333334</v>
          </cell>
          <cell r="Z1877" t="str">
            <v>25. xã Định Quán rồi.xlsx</v>
          </cell>
          <cell r="AA1877">
            <v>580</v>
          </cell>
          <cell r="AB1877">
            <v>280</v>
          </cell>
          <cell r="AC1877">
            <v>230</v>
          </cell>
          <cell r="AD1877">
            <v>160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1.2613333333333334</v>
          </cell>
          <cell r="Z1890" t="str">
            <v>25. xã Định Quán rồi.xlsx</v>
          </cell>
          <cell r="AA1890">
            <v>880</v>
          </cell>
          <cell r="AB1890">
            <v>500</v>
          </cell>
          <cell r="AC1890">
            <v>380</v>
          </cell>
          <cell r="AD1890">
            <v>140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1.1678884462151395</v>
          </cell>
          <cell r="Z1893" t="str">
            <v>55. xã Phú Vinh rồi.xlsx</v>
          </cell>
          <cell r="AA1893">
            <v>930</v>
          </cell>
          <cell r="AB1893">
            <v>350</v>
          </cell>
          <cell r="AC1893">
            <v>230</v>
          </cell>
          <cell r="AD1893">
            <v>130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1.1678884462151395</v>
          </cell>
          <cell r="Z1894" t="str">
            <v>55. xã Phú Vinh rồi.xlsx</v>
          </cell>
          <cell r="AA1894">
            <v>460</v>
          </cell>
          <cell r="AB1894">
            <v>230</v>
          </cell>
          <cell r="AC1894">
            <v>200</v>
          </cell>
          <cell r="AD1894">
            <v>150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1.1678884462151395</v>
          </cell>
          <cell r="Z1895" t="str">
            <v>55. xã Phú Vinh rồi.xlsx</v>
          </cell>
          <cell r="AA1895">
            <v>460</v>
          </cell>
          <cell r="AB1895">
            <v>230</v>
          </cell>
          <cell r="AC1895">
            <v>200</v>
          </cell>
          <cell r="AD1895">
            <v>150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1.1678884462151395</v>
          </cell>
          <cell r="Z1904" t="str">
            <v>55. xã Phú Vinh rồi.xlsx</v>
          </cell>
          <cell r="AA1904">
            <v>580</v>
          </cell>
          <cell r="AB1904">
            <v>350</v>
          </cell>
          <cell r="AC1904">
            <v>230</v>
          </cell>
          <cell r="AD1904">
            <v>130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1.1678884462151395</v>
          </cell>
          <cell r="Z1905" t="str">
            <v>55. xã Phú Vinh rồi.xlsx</v>
          </cell>
          <cell r="AA1905">
            <v>540</v>
          </cell>
          <cell r="AB1905">
            <v>260</v>
          </cell>
          <cell r="AC1905">
            <v>200</v>
          </cell>
          <cell r="AD1905">
            <v>150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1.1678884462151395</v>
          </cell>
          <cell r="Z1910" t="str">
            <v>55. xã Phú Vinh rồi.xlsx</v>
          </cell>
          <cell r="AA1910">
            <v>930</v>
          </cell>
          <cell r="AB1910">
            <v>470</v>
          </cell>
          <cell r="AC1910">
            <v>230</v>
          </cell>
          <cell r="AD1910">
            <v>210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0.29711447751070086</v>
          </cell>
          <cell r="U1912">
            <v>0.38671802854805942</v>
          </cell>
          <cell r="V1912" t="e">
            <v>#DIV/0!</v>
          </cell>
          <cell r="W1912" t="e">
            <v>#DIV/0!</v>
          </cell>
          <cell r="X1912">
            <v>2.6</v>
          </cell>
          <cell r="Y1912">
            <v>1.1678884462151395</v>
          </cell>
          <cell r="Z1912" t="str">
            <v>55. xã Phú Vinh rồi.xlsx</v>
          </cell>
          <cell r="AA1912">
            <v>610</v>
          </cell>
          <cell r="AB1912">
            <v>290</v>
          </cell>
          <cell r="AC1912">
            <v>210</v>
          </cell>
          <cell r="AD1912">
            <v>150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1.1678884462151395</v>
          </cell>
          <cell r="Z1913" t="str">
            <v>55. xã Phú Vinh rồi.xlsx</v>
          </cell>
          <cell r="AA1913">
            <v>490</v>
          </cell>
          <cell r="AB1913">
            <v>250</v>
          </cell>
          <cell r="AC1913">
            <v>200</v>
          </cell>
          <cell r="AD1913">
            <v>150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1.1678884462151395</v>
          </cell>
          <cell r="Z1915" t="str">
            <v>55. xã Phú Vinh rồi.xlsx</v>
          </cell>
          <cell r="AA1915">
            <v>580</v>
          </cell>
          <cell r="AB1915">
            <v>350</v>
          </cell>
          <cell r="AC1915">
            <v>230</v>
          </cell>
          <cell r="AD1915">
            <v>130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1.1678884462151395</v>
          </cell>
          <cell r="Z1916" t="str">
            <v>55. xã Phú Vinh rồi.xlsx</v>
          </cell>
          <cell r="AA1916">
            <v>490</v>
          </cell>
          <cell r="AB1916">
            <v>250</v>
          </cell>
          <cell r="AC1916">
            <v>190</v>
          </cell>
          <cell r="AD1916">
            <v>150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1.2613333333333334</v>
          </cell>
          <cell r="Z1925" t="str">
            <v>25. xã Định Quán rồi.xlsx</v>
          </cell>
          <cell r="AA1925">
            <v>880</v>
          </cell>
          <cell r="AB1925">
            <v>380</v>
          </cell>
          <cell r="AC1925">
            <v>250</v>
          </cell>
          <cell r="AD1925">
            <v>140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1.2613333333333334</v>
          </cell>
          <cell r="Z1929" t="str">
            <v>25. xã Định Quán rồi.xlsx</v>
          </cell>
          <cell r="AA1929">
            <v>490</v>
          </cell>
          <cell r="AB1929">
            <v>230</v>
          </cell>
          <cell r="AC1929">
            <v>200</v>
          </cell>
          <cell r="AD1929">
            <v>160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1.2613333333333334</v>
          </cell>
          <cell r="Z1932" t="str">
            <v>25. xã Định Quán rồi.xlsx</v>
          </cell>
          <cell r="AA1932">
            <v>490</v>
          </cell>
          <cell r="AB1932">
            <v>250</v>
          </cell>
          <cell r="AC1932">
            <v>210</v>
          </cell>
          <cell r="AD1932">
            <v>160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1.2613333333333334</v>
          </cell>
          <cell r="Z1943" t="str">
            <v>25. xã Định Quán rồi.xlsx</v>
          </cell>
          <cell r="AA1943">
            <v>580</v>
          </cell>
          <cell r="AB1943">
            <v>280</v>
          </cell>
          <cell r="AC1943">
            <v>230</v>
          </cell>
          <cell r="AD1943">
            <v>160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0.37840000000000001</v>
          </cell>
          <cell r="V1944">
            <v>0.31572799332498958</v>
          </cell>
          <cell r="W1944">
            <v>0.44901833872707658</v>
          </cell>
          <cell r="X1944">
            <v>2.6</v>
          </cell>
          <cell r="Y1944">
            <v>1.2613333333333334</v>
          </cell>
          <cell r="Z1944" t="str">
            <v>25. xã Định Quán rồi.xlsx</v>
          </cell>
          <cell r="AA1944">
            <v>630</v>
          </cell>
          <cell r="AB1944">
            <v>380</v>
          </cell>
          <cell r="AC1944">
            <v>250</v>
          </cell>
          <cell r="AD1944">
            <v>140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1.2613333333333334</v>
          </cell>
          <cell r="Z1945" t="str">
            <v>25. xã Định Quán rồi.xlsx</v>
          </cell>
          <cell r="AA1945">
            <v>880</v>
          </cell>
          <cell r="AB1945">
            <v>380</v>
          </cell>
          <cell r="AC1945">
            <v>250</v>
          </cell>
          <cell r="AD1945">
            <v>140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1.2613333333333334</v>
          </cell>
          <cell r="Z1946" t="str">
            <v>25. xã Định Quán rồi.xlsx</v>
          </cell>
          <cell r="AA1946">
            <v>490</v>
          </cell>
          <cell r="AB1946">
            <v>230</v>
          </cell>
          <cell r="AC1946">
            <v>200</v>
          </cell>
          <cell r="AD1946">
            <v>160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1.1678884462151395</v>
          </cell>
          <cell r="Z1956" t="str">
            <v>55. xã Phú Vinh rồi.xlsx</v>
          </cell>
          <cell r="AA1956">
            <v>290</v>
          </cell>
          <cell r="AB1956">
            <v>250</v>
          </cell>
          <cell r="AC1956">
            <v>150</v>
          </cell>
          <cell r="AD1956">
            <v>90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2.6</v>
          </cell>
          <cell r="Z1957" t="e">
            <v>#N/A</v>
          </cell>
          <cell r="AA1957">
            <v>570</v>
          </cell>
          <cell r="AB1957">
            <v>440</v>
          </cell>
          <cell r="AC1957">
            <v>340</v>
          </cell>
          <cell r="AD1957">
            <v>210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1.2613333333333334</v>
          </cell>
          <cell r="Z1958" t="str">
            <v>25. xã Định Quán rồi.xlsx</v>
          </cell>
          <cell r="AA1958">
            <v>880</v>
          </cell>
          <cell r="AB1958">
            <v>380</v>
          </cell>
          <cell r="AC1958">
            <v>250</v>
          </cell>
          <cell r="AD1958">
            <v>140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34" t="s">
        <v>4230</v>
      </c>
      <c r="G3" s="434"/>
      <c r="H3" s="434"/>
      <c r="I3" s="434"/>
      <c r="J3" s="434"/>
      <c r="K3" s="434"/>
      <c r="L3" s="434"/>
      <c r="M3" s="434"/>
      <c r="N3" s="434"/>
      <c r="O3" s="434"/>
      <c r="P3" s="434"/>
      <c r="Q3" s="434"/>
      <c r="R3" s="434"/>
      <c r="S3" s="434"/>
      <c r="T3" s="434"/>
      <c r="U3" s="434"/>
      <c r="V3" s="434"/>
      <c r="W3" s="434"/>
      <c r="X3" s="434"/>
      <c r="Y3" s="434"/>
      <c r="Z3" s="434"/>
      <c r="AA3" s="434"/>
      <c r="AB3" s="434"/>
      <c r="AC3" s="434"/>
      <c r="AD3" s="434"/>
      <c r="AE3" s="434"/>
      <c r="AF3" s="434"/>
      <c r="AG3" s="434"/>
      <c r="AH3" s="434"/>
      <c r="AI3" s="434"/>
      <c r="AJ3" s="434"/>
      <c r="AK3" s="434"/>
      <c r="AL3" s="434"/>
      <c r="AM3" s="434"/>
      <c r="AN3" s="434"/>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34" t="s">
        <v>4231</v>
      </c>
      <c r="G4" s="434"/>
      <c r="H4" s="434"/>
      <c r="I4" s="434"/>
      <c r="J4" s="434"/>
      <c r="K4" s="434"/>
      <c r="L4" s="434"/>
      <c r="M4" s="434"/>
      <c r="N4" s="434"/>
      <c r="O4" s="434"/>
      <c r="P4" s="434"/>
      <c r="Q4" s="434"/>
      <c r="R4" s="434"/>
      <c r="S4" s="434"/>
      <c r="T4" s="434"/>
      <c r="U4" s="434"/>
      <c r="V4" s="434"/>
      <c r="W4" s="434"/>
      <c r="X4" s="434"/>
      <c r="Y4" s="434"/>
      <c r="Z4" s="434"/>
      <c r="AA4" s="434"/>
      <c r="AB4" s="434"/>
      <c r="AC4" s="434"/>
      <c r="AD4" s="434"/>
      <c r="AE4" s="434"/>
      <c r="AF4" s="434"/>
      <c r="AG4" s="434"/>
      <c r="AH4" s="434"/>
      <c r="AI4" s="434"/>
      <c r="AJ4" s="434"/>
      <c r="AK4" s="434"/>
      <c r="AL4" s="434"/>
      <c r="AM4" s="434"/>
      <c r="AN4" s="434"/>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435" t="s">
        <v>0</v>
      </c>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6"/>
      <c r="AQ5" s="436"/>
      <c r="AR5" s="437"/>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9"/>
      <c r="AQ7" s="439"/>
      <c r="AR7" s="440"/>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29" t="s">
        <v>2</v>
      </c>
      <c r="G8" s="87"/>
      <c r="H8" s="429" t="s">
        <v>3</v>
      </c>
      <c r="I8" s="429" t="s">
        <v>4</v>
      </c>
      <c r="J8" s="429" t="s">
        <v>5</v>
      </c>
      <c r="K8" s="87"/>
      <c r="L8" s="429" t="s">
        <v>7</v>
      </c>
      <c r="M8" s="429" t="s">
        <v>8</v>
      </c>
      <c r="N8" s="429"/>
      <c r="O8" s="429"/>
      <c r="P8" s="429"/>
      <c r="Q8" s="39"/>
      <c r="R8" s="39"/>
      <c r="S8" s="39"/>
      <c r="T8" s="39"/>
      <c r="U8" s="429" t="s">
        <v>9</v>
      </c>
      <c r="V8" s="431"/>
      <c r="W8" s="431"/>
      <c r="X8" s="431"/>
      <c r="Y8" s="429" t="s">
        <v>10</v>
      </c>
      <c r="Z8" s="431"/>
      <c r="AA8" s="431"/>
      <c r="AB8" s="431"/>
      <c r="AC8" s="429" t="s">
        <v>11</v>
      </c>
      <c r="AD8" s="429"/>
      <c r="AE8" s="429"/>
      <c r="AF8" s="429"/>
      <c r="AG8" s="429" t="s">
        <v>12</v>
      </c>
      <c r="AH8" s="431"/>
      <c r="AI8" s="431"/>
      <c r="AJ8" s="431"/>
      <c r="AK8" s="429" t="s">
        <v>13</v>
      </c>
      <c r="AL8" s="87"/>
      <c r="AM8" s="429" t="s">
        <v>14</v>
      </c>
      <c r="AN8" s="421" t="s">
        <v>15</v>
      </c>
      <c r="AO8" s="423" t="s">
        <v>16</v>
      </c>
      <c r="AP8" s="424"/>
      <c r="AQ8" s="424"/>
      <c r="AR8" s="425"/>
      <c r="AS8" s="426" t="s">
        <v>17</v>
      </c>
      <c r="AT8" s="427"/>
      <c r="AU8" s="427"/>
      <c r="AV8" s="428"/>
      <c r="AW8" s="429" t="s">
        <v>6</v>
      </c>
      <c r="AX8" s="431" t="s">
        <v>18</v>
      </c>
      <c r="AY8" s="24"/>
      <c r="AZ8" s="24"/>
      <c r="BA8" s="24"/>
      <c r="BB8" s="24"/>
      <c r="BC8" s="25"/>
      <c r="BD8" s="25"/>
      <c r="BE8" s="25"/>
      <c r="BF8" s="25"/>
    </row>
    <row r="9" spans="1:65" s="49" customFormat="1" ht="40.5" customHeight="1" x14ac:dyDescent="0.25">
      <c r="A9" s="40"/>
      <c r="B9" s="40"/>
      <c r="C9" s="40"/>
      <c r="D9" s="40"/>
      <c r="E9" s="40"/>
      <c r="F9" s="430"/>
      <c r="G9" s="41"/>
      <c r="H9" s="430"/>
      <c r="I9" s="430"/>
      <c r="J9" s="430"/>
      <c r="K9" s="41"/>
      <c r="L9" s="430"/>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30"/>
      <c r="AL9" s="41"/>
      <c r="AM9" s="430"/>
      <c r="AN9" s="422"/>
      <c r="AO9" s="42" t="s">
        <v>19</v>
      </c>
      <c r="AP9" s="43" t="s">
        <v>20</v>
      </c>
      <c r="AQ9" s="43" t="s">
        <v>21</v>
      </c>
      <c r="AR9" s="44" t="s">
        <v>22</v>
      </c>
      <c r="AS9" s="45" t="s">
        <v>19</v>
      </c>
      <c r="AT9" s="45" t="s">
        <v>20</v>
      </c>
      <c r="AU9" s="45" t="s">
        <v>21</v>
      </c>
      <c r="AV9" s="45" t="s">
        <v>22</v>
      </c>
      <c r="AW9" s="430"/>
      <c r="AX9" s="432"/>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349</v>
      </c>
      <c r="F10" s="228" t="s">
        <v>350</v>
      </c>
      <c r="G10" s="228"/>
      <c r="H10" s="229" t="s">
        <v>349</v>
      </c>
      <c r="I10" s="230" t="s">
        <v>4232</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349</v>
      </c>
      <c r="AY10" s="238"/>
      <c r="AZ10" s="239"/>
      <c r="BA10" s="239"/>
      <c r="BB10" s="239"/>
      <c r="BC10" s="240"/>
      <c r="BD10" s="240"/>
      <c r="BE10" s="240"/>
      <c r="BF10" s="240"/>
      <c r="BG10" s="227"/>
    </row>
    <row r="11" spans="1:65" s="247" customFormat="1" ht="31.5" x14ac:dyDescent="0.25">
      <c r="A11" s="82"/>
      <c r="B11" s="82"/>
      <c r="C11" s="82"/>
      <c r="D11" s="82"/>
      <c r="E11" s="82" t="s">
        <v>349</v>
      </c>
      <c r="F11" s="84">
        <v>1</v>
      </c>
      <c r="G11" s="84"/>
      <c r="H11" s="92" t="s">
        <v>4233</v>
      </c>
      <c r="I11" s="83" t="s">
        <v>4234</v>
      </c>
      <c r="J11" s="83" t="s">
        <v>4235</v>
      </c>
      <c r="K11" s="83"/>
      <c r="L11" s="83" t="s">
        <v>4236</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349</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349</v>
      </c>
      <c r="F12" s="84"/>
      <c r="G12" s="84"/>
      <c r="H12" s="249" t="s">
        <v>4237</v>
      </c>
      <c r="I12" s="83" t="s">
        <v>4238</v>
      </c>
      <c r="J12" s="83" t="s">
        <v>4235</v>
      </c>
      <c r="K12" s="83" t="str">
        <f t="shared" ref="K12:K75" si="0">H12</f>
        <v>BH1DT_D1</v>
      </c>
      <c r="L12" s="83" t="s">
        <v>4239</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349</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349</v>
      </c>
      <c r="F13" s="84"/>
      <c r="G13" s="84"/>
      <c r="H13" s="92" t="s">
        <v>4240</v>
      </c>
      <c r="I13" s="83" t="s">
        <v>4241</v>
      </c>
      <c r="J13" s="83" t="s">
        <v>4239</v>
      </c>
      <c r="K13" s="83" t="str">
        <f t="shared" si="0"/>
        <v>BH1DT_D2</v>
      </c>
      <c r="L13" s="83" t="s">
        <v>4236</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349</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349</v>
      </c>
      <c r="F14" s="84">
        <v>2</v>
      </c>
      <c r="G14" s="84"/>
      <c r="H14" s="92" t="s">
        <v>4242</v>
      </c>
      <c r="I14" s="83" t="s">
        <v>4243</v>
      </c>
      <c r="J14" s="83" t="s">
        <v>4244</v>
      </c>
      <c r="K14" s="83"/>
      <c r="L14" s="83" t="s">
        <v>4245</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349</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349</v>
      </c>
      <c r="F15" s="84"/>
      <c r="G15" s="84"/>
      <c r="H15" s="92" t="s">
        <v>4246</v>
      </c>
      <c r="I15" s="83" t="s">
        <v>4247</v>
      </c>
      <c r="J15" s="83" t="s">
        <v>4244</v>
      </c>
      <c r="K15" s="83" t="str">
        <f t="shared" si="0"/>
        <v>BH2DT_D1</v>
      </c>
      <c r="L15" s="83" t="s">
        <v>4248</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349</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349</v>
      </c>
      <c r="F16" s="84"/>
      <c r="G16" s="84"/>
      <c r="H16" s="92" t="s">
        <v>4249</v>
      </c>
      <c r="I16" s="83" t="s">
        <v>4250</v>
      </c>
      <c r="J16" s="83" t="s">
        <v>4248</v>
      </c>
      <c r="K16" s="83" t="str">
        <f t="shared" si="0"/>
        <v>BH2DT_D2</v>
      </c>
      <c r="L16" s="83" t="s">
        <v>244</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349</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349</v>
      </c>
      <c r="F17" s="84"/>
      <c r="G17" s="84"/>
      <c r="H17" s="92" t="s">
        <v>4251</v>
      </c>
      <c r="I17" s="83" t="s">
        <v>4252</v>
      </c>
      <c r="J17" s="83" t="s">
        <v>244</v>
      </c>
      <c r="K17" s="83" t="str">
        <f t="shared" si="0"/>
        <v>BH2DT_D3</v>
      </c>
      <c r="L17" s="83" t="s">
        <v>4253</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349</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349</v>
      </c>
      <c r="F18" s="84">
        <v>3</v>
      </c>
      <c r="G18" s="84"/>
      <c r="H18" s="92" t="s">
        <v>4254</v>
      </c>
      <c r="I18" s="83" t="s">
        <v>4255</v>
      </c>
      <c r="J18" s="83" t="s">
        <v>4256</v>
      </c>
      <c r="K18" s="83"/>
      <c r="L18" s="83" t="s">
        <v>4257</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349</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349</v>
      </c>
      <c r="F19" s="84"/>
      <c r="G19" s="84"/>
      <c r="H19" s="92" t="s">
        <v>4258</v>
      </c>
      <c r="I19" s="83" t="s">
        <v>4259</v>
      </c>
      <c r="J19" s="83" t="s">
        <v>4256</v>
      </c>
      <c r="K19" s="83" t="str">
        <f t="shared" si="0"/>
        <v>BH3DT_D1</v>
      </c>
      <c r="L19" s="83" t="s">
        <v>4239</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349</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349</v>
      </c>
      <c r="F20" s="84"/>
      <c r="G20" s="84"/>
      <c r="H20" s="92" t="s">
        <v>4260</v>
      </c>
      <c r="I20" s="83" t="s">
        <v>4261</v>
      </c>
      <c r="J20" s="83" t="s">
        <v>4239</v>
      </c>
      <c r="K20" s="83" t="str">
        <f t="shared" si="0"/>
        <v>BH3DT_D2</v>
      </c>
      <c r="L20" s="83" t="s">
        <v>4257</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349</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349</v>
      </c>
      <c r="F21" s="84">
        <v>4</v>
      </c>
      <c r="G21" s="84"/>
      <c r="H21" s="92" t="s">
        <v>4262</v>
      </c>
      <c r="I21" s="83" t="s">
        <v>4263</v>
      </c>
      <c r="J21" s="83" t="s">
        <v>4264</v>
      </c>
      <c r="K21" s="83"/>
      <c r="L21" s="83" t="s">
        <v>4265</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349</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349</v>
      </c>
      <c r="F22" s="84"/>
      <c r="G22" s="84"/>
      <c r="H22" s="92" t="s">
        <v>4266</v>
      </c>
      <c r="I22" s="83" t="s">
        <v>4267</v>
      </c>
      <c r="J22" s="83" t="s">
        <v>4264</v>
      </c>
      <c r="K22" s="83" t="str">
        <f t="shared" si="0"/>
        <v>BH4DT_D1</v>
      </c>
      <c r="L22" s="83" t="s">
        <v>4268</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349</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349</v>
      </c>
      <c r="F23" s="84"/>
      <c r="G23" s="84"/>
      <c r="H23" s="92" t="s">
        <v>4269</v>
      </c>
      <c r="I23" s="83" t="s">
        <v>4270</v>
      </c>
      <c r="J23" s="83" t="s">
        <v>4271</v>
      </c>
      <c r="K23" s="83" t="str">
        <f t="shared" si="0"/>
        <v>BH4DT_D2</v>
      </c>
      <c r="L23" s="83" t="s">
        <v>4265</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349</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349</v>
      </c>
      <c r="F24" s="84">
        <v>5</v>
      </c>
      <c r="G24" s="84"/>
      <c r="H24" s="92" t="s">
        <v>4272</v>
      </c>
      <c r="I24" s="83" t="s">
        <v>4273</v>
      </c>
      <c r="J24" s="83" t="s">
        <v>244</v>
      </c>
      <c r="K24" s="83" t="str">
        <f t="shared" si="0"/>
        <v>BH5DT</v>
      </c>
      <c r="L24" s="83" t="s">
        <v>4274</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349</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349</v>
      </c>
      <c r="F25" s="84">
        <v>6</v>
      </c>
      <c r="G25" s="84"/>
      <c r="H25" s="92" t="s">
        <v>4275</v>
      </c>
      <c r="I25" s="83" t="s">
        <v>4276</v>
      </c>
      <c r="J25" s="83" t="s">
        <v>4277</v>
      </c>
      <c r="K25" s="83" t="str">
        <f t="shared" si="0"/>
        <v>BH6DT</v>
      </c>
      <c r="L25" s="83" t="s">
        <v>4278</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349</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349</v>
      </c>
      <c r="F26" s="84">
        <v>7</v>
      </c>
      <c r="G26" s="84"/>
      <c r="H26" s="92" t="s">
        <v>4279</v>
      </c>
      <c r="I26" s="83" t="s">
        <v>4280</v>
      </c>
      <c r="J26" s="83" t="s">
        <v>4281</v>
      </c>
      <c r="K26" s="83" t="str">
        <f t="shared" si="0"/>
        <v>BH7DT</v>
      </c>
      <c r="L26" s="83" t="s">
        <v>4278</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349</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349</v>
      </c>
      <c r="F27" s="84">
        <v>8</v>
      </c>
      <c r="G27" s="84"/>
      <c r="H27" s="92" t="s">
        <v>4282</v>
      </c>
      <c r="I27" s="83" t="s">
        <v>4278</v>
      </c>
      <c r="J27" s="83" t="s">
        <v>4281</v>
      </c>
      <c r="K27" s="83" t="str">
        <f t="shared" si="0"/>
        <v>BH8DT</v>
      </c>
      <c r="L27" s="83" t="s">
        <v>4283</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349</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349</v>
      </c>
      <c r="F28" s="84">
        <v>9</v>
      </c>
      <c r="G28" s="84"/>
      <c r="H28" s="92" t="s">
        <v>4284</v>
      </c>
      <c r="I28" s="83" t="s">
        <v>4274</v>
      </c>
      <c r="J28" s="83" t="s">
        <v>4243</v>
      </c>
      <c r="K28" s="83"/>
      <c r="L28" s="83" t="s">
        <v>4248</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349</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349</v>
      </c>
      <c r="F29" s="84"/>
      <c r="G29" s="84"/>
      <c r="H29" s="92" t="s">
        <v>4285</v>
      </c>
      <c r="I29" s="83" t="s">
        <v>4286</v>
      </c>
      <c r="J29" s="83" t="s">
        <v>4243</v>
      </c>
      <c r="K29" s="83" t="str">
        <f t="shared" si="0"/>
        <v>BH9DT_D1</v>
      </c>
      <c r="L29" s="83" t="s">
        <v>4278</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349</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349</v>
      </c>
      <c r="F30" s="84"/>
      <c r="G30" s="84"/>
      <c r="H30" s="92" t="s">
        <v>4287</v>
      </c>
      <c r="I30" s="83" t="s">
        <v>4288</v>
      </c>
      <c r="J30" s="83" t="s">
        <v>4278</v>
      </c>
      <c r="K30" s="83" t="str">
        <f t="shared" si="0"/>
        <v>BH9DT_D2</v>
      </c>
      <c r="L30" s="83" t="s">
        <v>4248</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349</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349</v>
      </c>
      <c r="F31" s="84">
        <v>10</v>
      </c>
      <c r="G31" s="84"/>
      <c r="H31" s="92" t="s">
        <v>4289</v>
      </c>
      <c r="I31" s="83" t="s">
        <v>4248</v>
      </c>
      <c r="J31" s="83" t="s">
        <v>4243</v>
      </c>
      <c r="K31" s="83"/>
      <c r="L31" s="83" t="s">
        <v>4253</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349</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349</v>
      </c>
      <c r="F32" s="84"/>
      <c r="G32" s="84"/>
      <c r="H32" s="92" t="s">
        <v>4290</v>
      </c>
      <c r="I32" s="83" t="s">
        <v>4291</v>
      </c>
      <c r="J32" s="83" t="s">
        <v>4243</v>
      </c>
      <c r="K32" s="83" t="str">
        <f t="shared" si="0"/>
        <v>BH10DT_D1</v>
      </c>
      <c r="L32" s="83" t="s">
        <v>4292</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349</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349</v>
      </c>
      <c r="F33" s="84"/>
      <c r="G33" s="84"/>
      <c r="H33" s="92" t="s">
        <v>4293</v>
      </c>
      <c r="I33" s="83" t="s">
        <v>4294</v>
      </c>
      <c r="J33" s="83" t="s">
        <v>4295</v>
      </c>
      <c r="K33" s="83" t="str">
        <f t="shared" si="0"/>
        <v>BH10DT_D2</v>
      </c>
      <c r="L33" s="83" t="s">
        <v>244</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349</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349</v>
      </c>
      <c r="F34" s="84"/>
      <c r="G34" s="84"/>
      <c r="H34" s="92" t="s">
        <v>4296</v>
      </c>
      <c r="I34" s="83" t="s">
        <v>4252</v>
      </c>
      <c r="J34" s="83" t="s">
        <v>244</v>
      </c>
      <c r="K34" s="83" t="str">
        <f t="shared" si="0"/>
        <v>BH10DT_D3</v>
      </c>
      <c r="L34" s="83" t="s">
        <v>4253</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349</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349</v>
      </c>
      <c r="F35" s="84">
        <v>11</v>
      </c>
      <c r="G35" s="84"/>
      <c r="H35" s="92" t="s">
        <v>4297</v>
      </c>
      <c r="I35" s="83" t="s">
        <v>244</v>
      </c>
      <c r="J35" s="83" t="s">
        <v>4277</v>
      </c>
      <c r="K35" s="83"/>
      <c r="L35" s="83" t="s">
        <v>4256</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349</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349</v>
      </c>
      <c r="F36" s="84"/>
      <c r="G36" s="84"/>
      <c r="H36" s="92" t="s">
        <v>4298</v>
      </c>
      <c r="I36" s="83" t="s">
        <v>4299</v>
      </c>
      <c r="J36" s="83" t="s">
        <v>4277</v>
      </c>
      <c r="K36" s="83" t="str">
        <f t="shared" si="0"/>
        <v>BH11DT_D1</v>
      </c>
      <c r="L36" s="83" t="s">
        <v>4243</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349</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349</v>
      </c>
      <c r="F37" s="84"/>
      <c r="G37" s="84"/>
      <c r="H37" s="92" t="s">
        <v>4300</v>
      </c>
      <c r="I37" s="83" t="s">
        <v>4301</v>
      </c>
      <c r="J37" s="83" t="s">
        <v>4243</v>
      </c>
      <c r="K37" s="83" t="str">
        <f t="shared" si="0"/>
        <v>BH11DT_D2</v>
      </c>
      <c r="L37" s="83" t="s">
        <v>4256</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349</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349</v>
      </c>
      <c r="F38" s="84">
        <v>12</v>
      </c>
      <c r="G38" s="84"/>
      <c r="H38" s="92" t="s">
        <v>4302</v>
      </c>
      <c r="I38" s="83" t="s">
        <v>4256</v>
      </c>
      <c r="J38" s="83" t="s">
        <v>4253</v>
      </c>
      <c r="K38" s="83" t="str">
        <f t="shared" si="0"/>
        <v>BH12DT</v>
      </c>
      <c r="L38" s="83" t="s">
        <v>4243</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349</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349</v>
      </c>
      <c r="F39" s="84">
        <v>13</v>
      </c>
      <c r="G39" s="84"/>
      <c r="H39" s="92" t="s">
        <v>4303</v>
      </c>
      <c r="I39" s="83" t="s">
        <v>4304</v>
      </c>
      <c r="J39" s="83" t="s">
        <v>4305</v>
      </c>
      <c r="K39" s="83"/>
      <c r="L39" s="83" t="s">
        <v>4306</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349</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349</v>
      </c>
      <c r="F40" s="84"/>
      <c r="G40" s="84"/>
      <c r="H40" s="92" t="s">
        <v>4307</v>
      </c>
      <c r="I40" s="83" t="s">
        <v>4308</v>
      </c>
      <c r="J40" s="83" t="s">
        <v>4305</v>
      </c>
      <c r="K40" s="83" t="str">
        <f t="shared" si="0"/>
        <v>BH13DT_D1</v>
      </c>
      <c r="L40" s="83" t="s">
        <v>244</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349</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349</v>
      </c>
      <c r="F41" s="84"/>
      <c r="G41" s="84"/>
      <c r="H41" s="92" t="s">
        <v>4309</v>
      </c>
      <c r="I41" s="83" t="s">
        <v>4310</v>
      </c>
      <c r="J41" s="83" t="s">
        <v>244</v>
      </c>
      <c r="K41" s="83" t="str">
        <f t="shared" si="0"/>
        <v>BH13DT_D2</v>
      </c>
      <c r="L41" s="83" t="s">
        <v>4306</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349</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349</v>
      </c>
      <c r="F42" s="84">
        <v>14</v>
      </c>
      <c r="G42" s="84"/>
      <c r="H42" s="92" t="s">
        <v>4311</v>
      </c>
      <c r="I42" s="83" t="s">
        <v>4271</v>
      </c>
      <c r="J42" s="83" t="s">
        <v>4256</v>
      </c>
      <c r="K42" s="83" t="str">
        <f t="shared" si="0"/>
        <v>BH14DT</v>
      </c>
      <c r="L42" s="83" t="s">
        <v>4234</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349</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349</v>
      </c>
      <c r="F43" s="84">
        <v>15</v>
      </c>
      <c r="G43" s="84"/>
      <c r="H43" s="92" t="s">
        <v>4312</v>
      </c>
      <c r="I43" s="83" t="s">
        <v>4313</v>
      </c>
      <c r="J43" s="83" t="s">
        <v>4277</v>
      </c>
      <c r="K43" s="83" t="str">
        <f t="shared" si="0"/>
        <v>BH15DT</v>
      </c>
      <c r="L43" s="83" t="s">
        <v>4278</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349</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349</v>
      </c>
      <c r="F44" s="84">
        <v>16</v>
      </c>
      <c r="G44" s="84"/>
      <c r="H44" s="92" t="s">
        <v>4314</v>
      </c>
      <c r="I44" s="83" t="s">
        <v>4306</v>
      </c>
      <c r="J44" s="83" t="s">
        <v>4277</v>
      </c>
      <c r="K44" s="83" t="str">
        <f t="shared" si="0"/>
        <v>BH16DT</v>
      </c>
      <c r="L44" s="83" t="s">
        <v>4278</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349</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349</v>
      </c>
      <c r="F45" s="84">
        <v>17</v>
      </c>
      <c r="G45" s="84"/>
      <c r="H45" s="92" t="s">
        <v>4315</v>
      </c>
      <c r="I45" s="83" t="s">
        <v>4316</v>
      </c>
      <c r="J45" s="83" t="s">
        <v>4277</v>
      </c>
      <c r="K45" s="83" t="str">
        <f t="shared" si="0"/>
        <v>BH17DT</v>
      </c>
      <c r="L45" s="83" t="s">
        <v>4243</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349</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349</v>
      </c>
      <c r="F46" s="84">
        <v>18</v>
      </c>
      <c r="G46" s="84"/>
      <c r="H46" s="92" t="s">
        <v>4317</v>
      </c>
      <c r="I46" s="83" t="s">
        <v>4318</v>
      </c>
      <c r="J46" s="83" t="s">
        <v>4277</v>
      </c>
      <c r="K46" s="83" t="str">
        <f t="shared" si="0"/>
        <v>BH18DT</v>
      </c>
      <c r="L46" s="83" t="s">
        <v>4253</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349</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349</v>
      </c>
      <c r="F47" s="84">
        <v>19</v>
      </c>
      <c r="G47" s="84"/>
      <c r="H47" s="92" t="s">
        <v>4319</v>
      </c>
      <c r="I47" s="83" t="s">
        <v>4320</v>
      </c>
      <c r="J47" s="83" t="s">
        <v>4318</v>
      </c>
      <c r="K47" s="83" t="str">
        <f t="shared" si="0"/>
        <v>BH19DT</v>
      </c>
      <c r="L47" s="83" t="s">
        <v>4321</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349</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349</v>
      </c>
      <c r="F48" s="84">
        <v>20</v>
      </c>
      <c r="G48" s="84"/>
      <c r="H48" s="92" t="s">
        <v>4322</v>
      </c>
      <c r="I48" s="83" t="s">
        <v>4253</v>
      </c>
      <c r="J48" s="83" t="s">
        <v>4323</v>
      </c>
      <c r="K48" s="83"/>
      <c r="L48" s="83" t="s">
        <v>4324</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349</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349</v>
      </c>
      <c r="F49" s="84"/>
      <c r="G49" s="84"/>
      <c r="H49" s="92" t="s">
        <v>4325</v>
      </c>
      <c r="I49" s="83" t="s">
        <v>4326</v>
      </c>
      <c r="J49" s="83" t="s">
        <v>4323</v>
      </c>
      <c r="K49" s="83" t="str">
        <f t="shared" si="0"/>
        <v>BH20DT_D1</v>
      </c>
      <c r="L49" s="83" t="s">
        <v>4327</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349</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349</v>
      </c>
      <c r="F50" s="84"/>
      <c r="G50" s="84"/>
      <c r="H50" s="92" t="s">
        <v>4328</v>
      </c>
      <c r="I50" s="83" t="s">
        <v>4329</v>
      </c>
      <c r="J50" s="83" t="s">
        <v>4330</v>
      </c>
      <c r="K50" s="83" t="str">
        <f t="shared" si="0"/>
        <v>BH20DT_D2</v>
      </c>
      <c r="L50" s="83" t="s">
        <v>4331</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349</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349</v>
      </c>
      <c r="F51" s="84"/>
      <c r="G51" s="84"/>
      <c r="H51" s="92" t="s">
        <v>4332</v>
      </c>
      <c r="I51" s="83" t="s">
        <v>4333</v>
      </c>
      <c r="J51" s="83" t="s">
        <v>4334</v>
      </c>
      <c r="K51" s="83" t="str">
        <f t="shared" si="0"/>
        <v>BH20DT_D3</v>
      </c>
      <c r="L51" s="83" t="s">
        <v>4335</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349</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349</v>
      </c>
      <c r="F52" s="84"/>
      <c r="G52" s="84"/>
      <c r="H52" s="92" t="s">
        <v>4336</v>
      </c>
      <c r="I52" s="83" t="s">
        <v>4337</v>
      </c>
      <c r="J52" s="83" t="s">
        <v>4338</v>
      </c>
      <c r="K52" s="83" t="str">
        <f t="shared" si="0"/>
        <v>BH20DT_D4</v>
      </c>
      <c r="L52" s="83" t="s">
        <v>4339</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349</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349</v>
      </c>
      <c r="F53" s="84">
        <v>21</v>
      </c>
      <c r="G53" s="84"/>
      <c r="H53" s="92" t="s">
        <v>4340</v>
      </c>
      <c r="I53" s="83" t="s">
        <v>4341</v>
      </c>
      <c r="J53" s="83" t="s">
        <v>4342</v>
      </c>
      <c r="K53" s="83" t="str">
        <f t="shared" si="0"/>
        <v>BH21DT</v>
      </c>
      <c r="L53" s="83" t="s">
        <v>4343</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349</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349</v>
      </c>
      <c r="F54" s="84">
        <v>22</v>
      </c>
      <c r="G54" s="84"/>
      <c r="H54" s="92" t="s">
        <v>4344</v>
      </c>
      <c r="I54" s="83" t="s">
        <v>4345</v>
      </c>
      <c r="J54" s="83" t="s">
        <v>244</v>
      </c>
      <c r="K54" s="83" t="str">
        <f t="shared" si="0"/>
        <v>BH22DT</v>
      </c>
      <c r="L54" s="83" t="s">
        <v>4256</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349</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349</v>
      </c>
      <c r="F55" s="84">
        <v>23</v>
      </c>
      <c r="G55" s="84"/>
      <c r="H55" s="92" t="s">
        <v>4346</v>
      </c>
      <c r="I55" s="83" t="s">
        <v>295</v>
      </c>
      <c r="J55" s="83" t="s">
        <v>244</v>
      </c>
      <c r="K55" s="83" t="str">
        <f t="shared" si="0"/>
        <v>BH23DT</v>
      </c>
      <c r="L55" s="83" t="s">
        <v>4256</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349</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349</v>
      </c>
      <c r="F56" s="84">
        <v>24</v>
      </c>
      <c r="G56" s="84"/>
      <c r="H56" s="92" t="s">
        <v>4347</v>
      </c>
      <c r="I56" s="83" t="s">
        <v>4348</v>
      </c>
      <c r="J56" s="83" t="s">
        <v>4349</v>
      </c>
      <c r="K56" s="83" t="str">
        <f t="shared" si="0"/>
        <v>BH24DT</v>
      </c>
      <c r="L56" s="83" t="s">
        <v>4253</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349</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349</v>
      </c>
      <c r="F57" s="54">
        <v>25</v>
      </c>
      <c r="G57" s="54"/>
      <c r="H57" s="55" t="s">
        <v>4350</v>
      </c>
      <c r="I57" s="83" t="s">
        <v>4351</v>
      </c>
      <c r="J57" s="83" t="s">
        <v>4253</v>
      </c>
      <c r="K57" s="83" t="str">
        <f t="shared" si="0"/>
        <v>BH25DT</v>
      </c>
      <c r="L57" s="83" t="s">
        <v>4243</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349</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349</v>
      </c>
      <c r="F58" s="84">
        <v>26</v>
      </c>
      <c r="G58" s="84"/>
      <c r="H58" s="92" t="s">
        <v>4352</v>
      </c>
      <c r="I58" s="83" t="s">
        <v>4353</v>
      </c>
      <c r="J58" s="86" t="s">
        <v>98</v>
      </c>
      <c r="K58" s="83" t="str">
        <f t="shared" si="0"/>
        <v>BH26DT</v>
      </c>
      <c r="L58" s="86" t="s">
        <v>4354</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349</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349</v>
      </c>
      <c r="F59" s="84">
        <v>27</v>
      </c>
      <c r="G59" s="84"/>
      <c r="H59" s="92" t="s">
        <v>4355</v>
      </c>
      <c r="I59" s="83" t="s">
        <v>4356</v>
      </c>
      <c r="J59" s="83" t="s">
        <v>98</v>
      </c>
      <c r="K59" s="83"/>
      <c r="L59" s="83" t="s">
        <v>4357</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349</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349</v>
      </c>
      <c r="F60" s="84"/>
      <c r="G60" s="84"/>
      <c r="H60" s="92" t="s">
        <v>4358</v>
      </c>
      <c r="I60" s="83" t="s">
        <v>4359</v>
      </c>
      <c r="J60" s="83" t="s">
        <v>4360</v>
      </c>
      <c r="K60" s="83" t="str">
        <f t="shared" si="0"/>
        <v>BH27DT_D1</v>
      </c>
      <c r="L60" s="83" t="s">
        <v>98</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349</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349</v>
      </c>
      <c r="F61" s="84"/>
      <c r="G61" s="84"/>
      <c r="H61" s="92" t="s">
        <v>4361</v>
      </c>
      <c r="I61" s="83" t="s">
        <v>4362</v>
      </c>
      <c r="J61" s="83" t="s">
        <v>4360</v>
      </c>
      <c r="K61" s="83" t="str">
        <f t="shared" si="0"/>
        <v>BH27DT_D2</v>
      </c>
      <c r="L61" s="83" t="s">
        <v>4363</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349</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349</v>
      </c>
      <c r="F62" s="84">
        <v>28</v>
      </c>
      <c r="G62" s="84"/>
      <c r="H62" s="55" t="s">
        <v>4364</v>
      </c>
      <c r="I62" s="83" t="s">
        <v>4365</v>
      </c>
      <c r="J62" s="83" t="s">
        <v>4366</v>
      </c>
      <c r="K62" s="83" t="str">
        <f t="shared" si="0"/>
        <v>BH28DT</v>
      </c>
      <c r="L62" s="83" t="s">
        <v>98</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349</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349</v>
      </c>
      <c r="F63" s="84">
        <v>29</v>
      </c>
      <c r="G63" s="84"/>
      <c r="H63" s="92" t="s">
        <v>4367</v>
      </c>
      <c r="I63" s="83" t="s">
        <v>4368</v>
      </c>
      <c r="J63" s="86" t="s">
        <v>4369</v>
      </c>
      <c r="K63" s="83" t="str">
        <f t="shared" si="0"/>
        <v>BH29DT</v>
      </c>
      <c r="L63" s="83" t="s">
        <v>4354</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349</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349</v>
      </c>
      <c r="F64" s="84">
        <v>30</v>
      </c>
      <c r="G64" s="84"/>
      <c r="H64" s="92" t="s">
        <v>4370</v>
      </c>
      <c r="I64" s="83" t="s">
        <v>4371</v>
      </c>
      <c r="J64" s="83" t="s">
        <v>4372</v>
      </c>
      <c r="K64" s="83" t="str">
        <f t="shared" si="0"/>
        <v>BH30DT</v>
      </c>
      <c r="L64" s="83" t="s">
        <v>4371</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349</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349</v>
      </c>
      <c r="F65" s="84">
        <v>31</v>
      </c>
      <c r="G65" s="84"/>
      <c r="H65" s="92" t="s">
        <v>4373</v>
      </c>
      <c r="I65" s="83" t="s">
        <v>98</v>
      </c>
      <c r="J65" s="83" t="s">
        <v>4372</v>
      </c>
      <c r="K65" s="83"/>
      <c r="L65" s="83" t="s">
        <v>4368</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349</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349</v>
      </c>
      <c r="F66" s="84"/>
      <c r="G66" s="84"/>
      <c r="H66" s="92" t="s">
        <v>4374</v>
      </c>
      <c r="I66" s="83" t="s">
        <v>4375</v>
      </c>
      <c r="J66" s="83" t="s">
        <v>4305</v>
      </c>
      <c r="K66" s="83" t="str">
        <f t="shared" si="0"/>
        <v>BH31DT_D1</v>
      </c>
      <c r="L66" s="83" t="s">
        <v>4360</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349</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349</v>
      </c>
      <c r="F67" s="84"/>
      <c r="G67" s="84"/>
      <c r="H67" s="92" t="s">
        <v>4376</v>
      </c>
      <c r="I67" s="83" t="s">
        <v>4377</v>
      </c>
      <c r="J67" s="83" t="s">
        <v>4305</v>
      </c>
      <c r="K67" s="83" t="str">
        <f t="shared" si="0"/>
        <v>BH31DT_D2</v>
      </c>
      <c r="L67" s="83" t="s">
        <v>4372</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349</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349</v>
      </c>
      <c r="F68" s="84">
        <v>32</v>
      </c>
      <c r="G68" s="84"/>
      <c r="H68" s="92" t="s">
        <v>4378</v>
      </c>
      <c r="I68" s="83" t="s">
        <v>4372</v>
      </c>
      <c r="J68" s="83" t="s">
        <v>4372</v>
      </c>
      <c r="K68" s="83"/>
      <c r="L68" s="83" t="s">
        <v>4360</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349</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349</v>
      </c>
      <c r="F69" s="84"/>
      <c r="G69" s="84"/>
      <c r="H69" s="92" t="s">
        <v>4379</v>
      </c>
      <c r="I69" s="83" t="s">
        <v>4380</v>
      </c>
      <c r="J69" s="83" t="s">
        <v>4381</v>
      </c>
      <c r="K69" s="83" t="str">
        <f t="shared" si="0"/>
        <v>BH32DT_D1</v>
      </c>
      <c r="L69" s="83" t="s">
        <v>4239</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349</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349</v>
      </c>
      <c r="F70" s="84"/>
      <c r="G70" s="84"/>
      <c r="H70" s="92" t="s">
        <v>4382</v>
      </c>
      <c r="I70" s="83" t="s">
        <v>4383</v>
      </c>
      <c r="J70" s="83" t="s">
        <v>4381</v>
      </c>
      <c r="K70" s="83" t="str">
        <f t="shared" si="0"/>
        <v>BH32DT_D2</v>
      </c>
      <c r="L70" s="83" t="s">
        <v>98</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349</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349</v>
      </c>
      <c r="F71" s="84">
        <v>33</v>
      </c>
      <c r="G71" s="84"/>
      <c r="H71" s="92" t="s">
        <v>4384</v>
      </c>
      <c r="I71" s="83" t="s">
        <v>181</v>
      </c>
      <c r="J71" s="83" t="s">
        <v>98</v>
      </c>
      <c r="K71" s="83" t="str">
        <f t="shared" si="0"/>
        <v>BH33DT</v>
      </c>
      <c r="L71" s="83" t="s">
        <v>4239</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349</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349</v>
      </c>
      <c r="F72" s="84">
        <v>34</v>
      </c>
      <c r="G72" s="84"/>
      <c r="H72" s="92" t="s">
        <v>4385</v>
      </c>
      <c r="I72" s="83" t="s">
        <v>4386</v>
      </c>
      <c r="J72" s="83" t="s">
        <v>4256</v>
      </c>
      <c r="K72" s="83" t="str">
        <f t="shared" si="0"/>
        <v>BH34DT</v>
      </c>
      <c r="L72" s="83" t="s">
        <v>4234</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349</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349</v>
      </c>
      <c r="F73" s="84">
        <v>35</v>
      </c>
      <c r="G73" s="84"/>
      <c r="H73" s="92" t="s">
        <v>4387</v>
      </c>
      <c r="I73" s="83" t="s">
        <v>4388</v>
      </c>
      <c r="J73" s="83" t="s">
        <v>4253</v>
      </c>
      <c r="K73" s="83" t="str">
        <f t="shared" si="0"/>
        <v>BH35DT</v>
      </c>
      <c r="L73" s="83" t="s">
        <v>4253</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349</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349</v>
      </c>
      <c r="F74" s="84">
        <v>36</v>
      </c>
      <c r="G74" s="84"/>
      <c r="H74" s="92" t="s">
        <v>4389</v>
      </c>
      <c r="I74" s="83" t="s">
        <v>3951</v>
      </c>
      <c r="J74" s="83" t="s">
        <v>98</v>
      </c>
      <c r="K74" s="83"/>
      <c r="L74" s="83" t="s">
        <v>4360</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349</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349</v>
      </c>
      <c r="F75" s="84"/>
      <c r="G75" s="84"/>
      <c r="H75" s="92" t="s">
        <v>4390</v>
      </c>
      <c r="I75" s="83" t="s">
        <v>4391</v>
      </c>
      <c r="J75" s="83" t="s">
        <v>4392</v>
      </c>
      <c r="K75" s="83" t="str">
        <f t="shared" si="0"/>
        <v>BH36DT_D1</v>
      </c>
      <c r="L75" s="83" t="s">
        <v>4393</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349</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349</v>
      </c>
      <c r="F76" s="84"/>
      <c r="G76" s="84"/>
      <c r="H76" s="92" t="s">
        <v>4394</v>
      </c>
      <c r="I76" s="83" t="s">
        <v>4395</v>
      </c>
      <c r="J76" s="83" t="s">
        <v>4392</v>
      </c>
      <c r="K76" s="83" t="str">
        <f t="shared" ref="K76:K139" si="46">H76</f>
        <v>BH36DT_D2</v>
      </c>
      <c r="L76" s="83" t="s">
        <v>4396</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349</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349</v>
      </c>
      <c r="F77" s="84"/>
      <c r="G77" s="84"/>
      <c r="H77" s="92" t="s">
        <v>4397</v>
      </c>
      <c r="I77" s="83" t="s">
        <v>4398</v>
      </c>
      <c r="J77" s="83" t="s">
        <v>4396</v>
      </c>
      <c r="K77" s="83" t="str">
        <f t="shared" si="46"/>
        <v>BH36DT_D3</v>
      </c>
      <c r="L77" s="83" t="s">
        <v>4399</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349</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349</v>
      </c>
      <c r="F78" s="84"/>
      <c r="G78" s="84"/>
      <c r="H78" s="92" t="s">
        <v>4400</v>
      </c>
      <c r="I78" s="83" t="s">
        <v>4401</v>
      </c>
      <c r="J78" s="83" t="s">
        <v>4402</v>
      </c>
      <c r="K78" s="83" t="str">
        <f t="shared" si="46"/>
        <v>BH36DT_D4</v>
      </c>
      <c r="L78" s="83" t="s">
        <v>4403</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349</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349</v>
      </c>
      <c r="F79" s="84"/>
      <c r="G79" s="84"/>
      <c r="H79" s="92" t="s">
        <v>4404</v>
      </c>
      <c r="I79" s="83" t="s">
        <v>4405</v>
      </c>
      <c r="J79" s="83" t="s">
        <v>4403</v>
      </c>
      <c r="K79" s="83" t="str">
        <f t="shared" si="46"/>
        <v>BH36DT_D5</v>
      </c>
      <c r="L79" s="83" t="s">
        <v>4406</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349</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349</v>
      </c>
      <c r="F80" s="54">
        <v>37</v>
      </c>
      <c r="G80" s="54"/>
      <c r="H80" s="55" t="s">
        <v>4407</v>
      </c>
      <c r="I80" s="83" t="s">
        <v>4408</v>
      </c>
      <c r="J80" s="83" t="s">
        <v>4409</v>
      </c>
      <c r="K80" s="83" t="str">
        <f t="shared" si="46"/>
        <v>BH37DT</v>
      </c>
      <c r="L80" s="83" t="s">
        <v>4393</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349</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349</v>
      </c>
      <c r="F81" s="84">
        <v>38</v>
      </c>
      <c r="G81" s="84"/>
      <c r="H81" s="92" t="s">
        <v>4410</v>
      </c>
      <c r="I81" s="83" t="s">
        <v>4411</v>
      </c>
      <c r="J81" s="86" t="s">
        <v>3951</v>
      </c>
      <c r="K81" s="83" t="str">
        <f t="shared" si="46"/>
        <v>BH38DT</v>
      </c>
      <c r="L81" s="86" t="s">
        <v>4412</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349</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349</v>
      </c>
      <c r="F82" s="84">
        <v>39</v>
      </c>
      <c r="G82" s="84"/>
      <c r="H82" s="92" t="s">
        <v>4413</v>
      </c>
      <c r="I82" s="83" t="s">
        <v>4414</v>
      </c>
      <c r="J82" s="83" t="s">
        <v>3951</v>
      </c>
      <c r="K82" s="83" t="str">
        <f t="shared" si="46"/>
        <v>BH39DT</v>
      </c>
      <c r="L82" s="83" t="s">
        <v>4415</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349</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349</v>
      </c>
      <c r="F83" s="84">
        <v>40</v>
      </c>
      <c r="G83" s="84"/>
      <c r="H83" s="92" t="s">
        <v>4416</v>
      </c>
      <c r="I83" s="83" t="s">
        <v>4417</v>
      </c>
      <c r="J83" s="83" t="s">
        <v>4418</v>
      </c>
      <c r="K83" s="83" t="str">
        <f t="shared" si="46"/>
        <v>BH40DT</v>
      </c>
      <c r="L83" s="83" t="s">
        <v>4419</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349</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349</v>
      </c>
      <c r="F84" s="84">
        <v>41</v>
      </c>
      <c r="G84" s="84"/>
      <c r="H84" s="92" t="s">
        <v>4420</v>
      </c>
      <c r="I84" s="83" t="s">
        <v>4421</v>
      </c>
      <c r="J84" s="83" t="s">
        <v>3951</v>
      </c>
      <c r="K84" s="83"/>
      <c r="L84" s="83" t="s">
        <v>4412</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349</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349</v>
      </c>
      <c r="F85" s="84"/>
      <c r="G85" s="84"/>
      <c r="H85" s="92" t="s">
        <v>4422</v>
      </c>
      <c r="I85" s="83" t="s">
        <v>4423</v>
      </c>
      <c r="J85" s="83" t="s">
        <v>4418</v>
      </c>
      <c r="K85" s="83" t="str">
        <f t="shared" si="46"/>
        <v>BH41DT_D1</v>
      </c>
      <c r="L85" s="83" t="s">
        <v>4424</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349</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349</v>
      </c>
      <c r="F86" s="84"/>
      <c r="G86" s="84"/>
      <c r="H86" s="92" t="s">
        <v>4425</v>
      </c>
      <c r="I86" s="83" t="s">
        <v>4426</v>
      </c>
      <c r="J86" s="83" t="s">
        <v>4418</v>
      </c>
      <c r="K86" s="83" t="str">
        <f t="shared" si="46"/>
        <v>BH41DT_D2</v>
      </c>
      <c r="L86" s="83" t="s">
        <v>4427</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349</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349</v>
      </c>
      <c r="F87" s="84">
        <v>42</v>
      </c>
      <c r="G87" s="84"/>
      <c r="H87" s="92" t="s">
        <v>4428</v>
      </c>
      <c r="I87" s="83" t="s">
        <v>4429</v>
      </c>
      <c r="J87" s="83" t="s">
        <v>4430</v>
      </c>
      <c r="K87" s="83" t="str">
        <f t="shared" si="46"/>
        <v>BH42DT</v>
      </c>
      <c r="L87" s="83" t="s">
        <v>4424</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349</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349</v>
      </c>
      <c r="F88" s="84">
        <v>43</v>
      </c>
      <c r="G88" s="84"/>
      <c r="H88" s="92" t="s">
        <v>4431</v>
      </c>
      <c r="I88" s="83" t="s">
        <v>4432</v>
      </c>
      <c r="J88" s="83" t="s">
        <v>4253</v>
      </c>
      <c r="K88" s="83" t="str">
        <f t="shared" si="46"/>
        <v>BH43DT</v>
      </c>
      <c r="L88" s="83" t="s">
        <v>4433</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349</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349</v>
      </c>
      <c r="F89" s="84">
        <v>44</v>
      </c>
      <c r="G89" s="84"/>
      <c r="H89" s="92" t="s">
        <v>4434</v>
      </c>
      <c r="I89" s="83" t="s">
        <v>4435</v>
      </c>
      <c r="J89" s="83" t="s">
        <v>4253</v>
      </c>
      <c r="K89" s="83"/>
      <c r="L89" s="83" t="s">
        <v>4436</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349</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349</v>
      </c>
      <c r="F90" s="84"/>
      <c r="G90" s="84"/>
      <c r="H90" s="92" t="s">
        <v>4437</v>
      </c>
      <c r="I90" s="83" t="s">
        <v>4438</v>
      </c>
      <c r="J90" s="83" t="s">
        <v>4253</v>
      </c>
      <c r="K90" s="83" t="str">
        <f t="shared" si="46"/>
        <v>BH44DT_D1</v>
      </c>
      <c r="L90" s="83" t="s">
        <v>4439</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349</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349</v>
      </c>
      <c r="F91" s="84"/>
      <c r="G91" s="84"/>
      <c r="H91" s="92" t="s">
        <v>4440</v>
      </c>
      <c r="I91" s="83" t="s">
        <v>4441</v>
      </c>
      <c r="J91" s="83" t="s">
        <v>4253</v>
      </c>
      <c r="K91" s="83" t="str">
        <f t="shared" si="46"/>
        <v>BH44DT_D2</v>
      </c>
      <c r="L91" s="83" t="s">
        <v>4442</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349</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349</v>
      </c>
      <c r="F92" s="84">
        <v>45</v>
      </c>
      <c r="G92" s="84"/>
      <c r="H92" s="92" t="s">
        <v>4443</v>
      </c>
      <c r="I92" s="83" t="s">
        <v>4444</v>
      </c>
      <c r="J92" s="83" t="s">
        <v>4445</v>
      </c>
      <c r="K92" s="83" t="str">
        <f t="shared" si="46"/>
        <v>BH45DT</v>
      </c>
      <c r="L92" s="83" t="s">
        <v>4439</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349</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349</v>
      </c>
      <c r="F93" s="84">
        <v>46</v>
      </c>
      <c r="G93" s="84"/>
      <c r="H93" s="92" t="s">
        <v>4446</v>
      </c>
      <c r="I93" s="83" t="s">
        <v>4403</v>
      </c>
      <c r="J93" s="83" t="s">
        <v>4253</v>
      </c>
      <c r="K93" s="83"/>
      <c r="L93" s="83" t="s">
        <v>4447</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349</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349</v>
      </c>
      <c r="F94" s="84"/>
      <c r="G94" s="84"/>
      <c r="H94" s="92" t="s">
        <v>4448</v>
      </c>
      <c r="I94" s="83" t="s">
        <v>4449</v>
      </c>
      <c r="J94" s="83" t="s">
        <v>3951</v>
      </c>
      <c r="K94" s="83" t="str">
        <f t="shared" si="46"/>
        <v>BH46DT_D1</v>
      </c>
      <c r="L94" s="83" t="s">
        <v>4450</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349</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349</v>
      </c>
      <c r="F95" s="84"/>
      <c r="G95" s="84"/>
      <c r="H95" s="92" t="s">
        <v>4451</v>
      </c>
      <c r="I95" s="83" t="s">
        <v>4452</v>
      </c>
      <c r="J95" s="83" t="s">
        <v>3951</v>
      </c>
      <c r="K95" s="83" t="str">
        <f t="shared" si="46"/>
        <v>BH46DT_D2</v>
      </c>
      <c r="L95" s="83" t="s">
        <v>4453</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349</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349</v>
      </c>
      <c r="F96" s="84">
        <v>47</v>
      </c>
      <c r="G96" s="84"/>
      <c r="H96" s="92" t="s">
        <v>4454</v>
      </c>
      <c r="I96" s="83" t="s">
        <v>4455</v>
      </c>
      <c r="J96" s="83" t="s">
        <v>4456</v>
      </c>
      <c r="K96" s="83"/>
      <c r="L96" s="83" t="s">
        <v>4450</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349</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349</v>
      </c>
      <c r="F97" s="84"/>
      <c r="G97" s="84"/>
      <c r="H97" s="92" t="s">
        <v>4457</v>
      </c>
      <c r="I97" s="83" t="s">
        <v>4458</v>
      </c>
      <c r="J97" s="83" t="s">
        <v>3951</v>
      </c>
      <c r="K97" s="83" t="str">
        <f t="shared" si="46"/>
        <v>BH47DT_D1</v>
      </c>
      <c r="L97" s="83" t="s">
        <v>4459</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349</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349</v>
      </c>
      <c r="F98" s="84"/>
      <c r="G98" s="84"/>
      <c r="H98" s="92" t="s">
        <v>4460</v>
      </c>
      <c r="I98" s="83" t="s">
        <v>4461</v>
      </c>
      <c r="J98" s="83" t="s">
        <v>3951</v>
      </c>
      <c r="K98" s="83" t="str">
        <f t="shared" si="46"/>
        <v>BH47DT_D2</v>
      </c>
      <c r="L98" s="83" t="s">
        <v>4462</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349</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349</v>
      </c>
      <c r="F99" s="84">
        <v>48</v>
      </c>
      <c r="G99" s="84"/>
      <c r="H99" s="92" t="s">
        <v>4463</v>
      </c>
      <c r="I99" s="83" t="s">
        <v>4464</v>
      </c>
      <c r="J99" s="83" t="s">
        <v>4465</v>
      </c>
      <c r="K99" s="83" t="str">
        <f t="shared" si="46"/>
        <v>BH48DT</v>
      </c>
      <c r="L99" s="83" t="s">
        <v>4459</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349</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349</v>
      </c>
      <c r="F100" s="84">
        <v>49</v>
      </c>
      <c r="G100" s="84"/>
      <c r="H100" s="92" t="s">
        <v>4466</v>
      </c>
      <c r="I100" s="83" t="s">
        <v>4467</v>
      </c>
      <c r="J100" s="83" t="s">
        <v>4455</v>
      </c>
      <c r="K100" s="83" t="str">
        <f t="shared" si="46"/>
        <v>BH49DT</v>
      </c>
      <c r="L100" s="83" t="s">
        <v>4468</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349</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349</v>
      </c>
      <c r="F101" s="84">
        <v>50</v>
      </c>
      <c r="G101" s="84"/>
      <c r="H101" s="92" t="s">
        <v>4469</v>
      </c>
      <c r="I101" s="83" t="s">
        <v>4470</v>
      </c>
      <c r="J101" s="83" t="s">
        <v>4471</v>
      </c>
      <c r="K101" s="83"/>
      <c r="L101" s="83" t="s">
        <v>4472</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349</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349</v>
      </c>
      <c r="F102" s="84"/>
      <c r="G102" s="84"/>
      <c r="H102" s="92" t="s">
        <v>4473</v>
      </c>
      <c r="I102" s="83" t="s">
        <v>4474</v>
      </c>
      <c r="J102" s="83" t="s">
        <v>4475</v>
      </c>
      <c r="K102" s="83" t="str">
        <f t="shared" si="46"/>
        <v>BH50DT_D1</v>
      </c>
      <c r="L102" s="83" t="s">
        <v>4476</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349</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349</v>
      </c>
      <c r="F103" s="84"/>
      <c r="G103" s="84"/>
      <c r="H103" s="92" t="s">
        <v>4477</v>
      </c>
      <c r="I103" s="83" t="s">
        <v>4478</v>
      </c>
      <c r="J103" s="83" t="s">
        <v>4475</v>
      </c>
      <c r="K103" s="83" t="str">
        <f t="shared" si="46"/>
        <v>BH50DT_D2</v>
      </c>
      <c r="L103" s="83" t="s">
        <v>4479</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349</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349</v>
      </c>
      <c r="F104" s="84"/>
      <c r="G104" s="84"/>
      <c r="H104" s="92" t="s">
        <v>4480</v>
      </c>
      <c r="I104" s="83" t="s">
        <v>4481</v>
      </c>
      <c r="J104" s="83" t="s">
        <v>4482</v>
      </c>
      <c r="K104" s="83" t="str">
        <f t="shared" si="46"/>
        <v>BH50DT_D3</v>
      </c>
      <c r="L104" s="83" t="s">
        <v>4483</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349</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349</v>
      </c>
      <c r="F105" s="84">
        <v>51</v>
      </c>
      <c r="G105" s="84"/>
      <c r="H105" s="92" t="s">
        <v>4484</v>
      </c>
      <c r="I105" s="83" t="s">
        <v>4485</v>
      </c>
      <c r="J105" s="83" t="s">
        <v>4486</v>
      </c>
      <c r="K105" s="83"/>
      <c r="L105" s="83" t="s">
        <v>4476</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349</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349</v>
      </c>
      <c r="F106" s="84"/>
      <c r="G106" s="84"/>
      <c r="H106" s="92" t="s">
        <v>4487</v>
      </c>
      <c r="I106" s="83" t="s">
        <v>4488</v>
      </c>
      <c r="J106" s="83" t="s">
        <v>4253</v>
      </c>
      <c r="K106" s="83" t="str">
        <f t="shared" si="46"/>
        <v>BH51DT_D1</v>
      </c>
      <c r="L106" s="83" t="s">
        <v>4489</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349</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349</v>
      </c>
      <c r="F107" s="84"/>
      <c r="G107" s="84"/>
      <c r="H107" s="92" t="s">
        <v>4490</v>
      </c>
      <c r="I107" s="83" t="s">
        <v>4491</v>
      </c>
      <c r="J107" s="83" t="s">
        <v>4492</v>
      </c>
      <c r="K107" s="83" t="str">
        <f t="shared" si="46"/>
        <v>BH51DT_D2</v>
      </c>
      <c r="L107" s="83" t="s">
        <v>4493</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349</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349</v>
      </c>
      <c r="F108" s="84">
        <v>52</v>
      </c>
      <c r="G108" s="84"/>
      <c r="H108" s="92" t="s">
        <v>4494</v>
      </c>
      <c r="I108" s="83" t="s">
        <v>4495</v>
      </c>
      <c r="J108" s="83" t="s">
        <v>4253</v>
      </c>
      <c r="K108" s="83"/>
      <c r="L108" s="83" t="s">
        <v>4489</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349</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349</v>
      </c>
      <c r="F109" s="84"/>
      <c r="G109" s="84"/>
      <c r="H109" s="92" t="s">
        <v>4496</v>
      </c>
      <c r="I109" s="83" t="s">
        <v>4497</v>
      </c>
      <c r="J109" s="83" t="s">
        <v>4489</v>
      </c>
      <c r="K109" s="83" t="str">
        <f t="shared" si="46"/>
        <v>BH52DT_D1</v>
      </c>
      <c r="L109" s="83" t="s">
        <v>4498</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349</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349</v>
      </c>
      <c r="F110" s="84"/>
      <c r="G110" s="84"/>
      <c r="H110" s="92" t="s">
        <v>4499</v>
      </c>
      <c r="I110" s="83" t="s">
        <v>4500</v>
      </c>
      <c r="J110" s="83" t="s">
        <v>4489</v>
      </c>
      <c r="K110" s="83" t="str">
        <f t="shared" si="46"/>
        <v>BH52DT_D2</v>
      </c>
      <c r="L110" s="83" t="s">
        <v>4501</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349</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349</v>
      </c>
      <c r="F111" s="84">
        <v>53</v>
      </c>
      <c r="G111" s="84"/>
      <c r="H111" s="92" t="s">
        <v>4502</v>
      </c>
      <c r="I111" s="83" t="s">
        <v>4503</v>
      </c>
      <c r="J111" s="83" t="s">
        <v>4504</v>
      </c>
      <c r="K111" s="83" t="str">
        <f t="shared" si="46"/>
        <v>BH53DT</v>
      </c>
      <c r="L111" s="83" t="s">
        <v>4498</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349</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349</v>
      </c>
      <c r="F112" s="84">
        <v>54</v>
      </c>
      <c r="G112" s="84"/>
      <c r="H112" s="92" t="s">
        <v>4505</v>
      </c>
      <c r="I112" s="83" t="s">
        <v>4506</v>
      </c>
      <c r="J112" s="83" t="s">
        <v>4507</v>
      </c>
      <c r="K112" s="83"/>
      <c r="L112" s="83" t="s">
        <v>4472</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349</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349</v>
      </c>
      <c r="F113" s="84"/>
      <c r="G113" s="84"/>
      <c r="H113" s="92" t="s">
        <v>4508</v>
      </c>
      <c r="I113" s="83" t="s">
        <v>4509</v>
      </c>
      <c r="J113" s="83" t="s">
        <v>4253</v>
      </c>
      <c r="K113" s="83" t="str">
        <f t="shared" si="46"/>
        <v>BH54DT_D1</v>
      </c>
      <c r="L113" s="83" t="s">
        <v>4510</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349</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349</v>
      </c>
      <c r="F114" s="84"/>
      <c r="G114" s="84"/>
      <c r="H114" s="92" t="s">
        <v>4511</v>
      </c>
      <c r="I114" s="83" t="s">
        <v>4512</v>
      </c>
      <c r="J114" s="83" t="s">
        <v>4253</v>
      </c>
      <c r="K114" s="83" t="str">
        <f t="shared" si="46"/>
        <v>BH54DT_D2</v>
      </c>
      <c r="L114" s="83" t="s">
        <v>4513</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349</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349</v>
      </c>
      <c r="F115" s="84">
        <v>55</v>
      </c>
      <c r="G115" s="84"/>
      <c r="H115" s="92" t="s">
        <v>4514</v>
      </c>
      <c r="I115" s="83" t="s">
        <v>4418</v>
      </c>
      <c r="J115" s="83" t="s">
        <v>4515</v>
      </c>
      <c r="K115" s="83"/>
      <c r="L115" s="83" t="s">
        <v>4516</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349</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349</v>
      </c>
      <c r="F116" s="84"/>
      <c r="G116" s="84"/>
      <c r="H116" s="92" t="s">
        <v>4517</v>
      </c>
      <c r="I116" s="83" t="s">
        <v>4518</v>
      </c>
      <c r="J116" s="83" t="s">
        <v>4519</v>
      </c>
      <c r="K116" s="83" t="str">
        <f t="shared" si="46"/>
        <v>BH55DT_D1</v>
      </c>
      <c r="L116" s="83" t="s">
        <v>4520</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349</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349</v>
      </c>
      <c r="F117" s="84"/>
      <c r="G117" s="84"/>
      <c r="H117" s="92" t="s">
        <v>4521</v>
      </c>
      <c r="I117" s="83" t="s">
        <v>4522</v>
      </c>
      <c r="J117" s="83" t="s">
        <v>4523</v>
      </c>
      <c r="K117" s="83" t="str">
        <f t="shared" si="46"/>
        <v>BH55DT_D2</v>
      </c>
      <c r="L117" s="83" t="s">
        <v>4524</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349</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349</v>
      </c>
      <c r="F118" s="84"/>
      <c r="G118" s="84"/>
      <c r="H118" s="92" t="s">
        <v>4525</v>
      </c>
      <c r="I118" s="83" t="s">
        <v>4526</v>
      </c>
      <c r="J118" s="83" t="s">
        <v>4527</v>
      </c>
      <c r="K118" s="83" t="str">
        <f t="shared" si="46"/>
        <v>BH55DT_D3</v>
      </c>
      <c r="L118" s="83" t="s">
        <v>4528</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349</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349</v>
      </c>
      <c r="F119" s="84">
        <v>56</v>
      </c>
      <c r="G119" s="84"/>
      <c r="H119" s="92" t="s">
        <v>4529</v>
      </c>
      <c r="I119" s="83" t="s">
        <v>4530</v>
      </c>
      <c r="J119" s="83" t="s">
        <v>4531</v>
      </c>
      <c r="K119" s="83" t="str">
        <f t="shared" si="46"/>
        <v>BH56DT</v>
      </c>
      <c r="L119" s="83" t="s">
        <v>4520</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349</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349</v>
      </c>
      <c r="F120" s="84">
        <v>57</v>
      </c>
      <c r="G120" s="84"/>
      <c r="H120" s="92" t="s">
        <v>4532</v>
      </c>
      <c r="I120" s="83" t="s">
        <v>4533</v>
      </c>
      <c r="J120" s="83" t="s">
        <v>4418</v>
      </c>
      <c r="K120" s="83" t="str">
        <f t="shared" si="46"/>
        <v>BH57DT</v>
      </c>
      <c r="L120" s="83" t="s">
        <v>4534</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349</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349</v>
      </c>
      <c r="F121" s="84">
        <v>58</v>
      </c>
      <c r="G121" s="84"/>
      <c r="H121" s="92" t="s">
        <v>4535</v>
      </c>
      <c r="I121" s="83" t="s">
        <v>4536</v>
      </c>
      <c r="J121" s="83" t="s">
        <v>4253</v>
      </c>
      <c r="K121" s="83" t="str">
        <f t="shared" si="46"/>
        <v>BH58DT</v>
      </c>
      <c r="L121" s="83" t="s">
        <v>4537</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349</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349</v>
      </c>
      <c r="F122" s="84">
        <v>59</v>
      </c>
      <c r="G122" s="84"/>
      <c r="H122" s="92" t="s">
        <v>4538</v>
      </c>
      <c r="I122" s="83" t="s">
        <v>149</v>
      </c>
      <c r="J122" s="83" t="s">
        <v>4418</v>
      </c>
      <c r="K122" s="83"/>
      <c r="L122" s="83" t="s">
        <v>4539</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349</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349</v>
      </c>
      <c r="F123" s="84"/>
      <c r="G123" s="84"/>
      <c r="H123" s="92" t="s">
        <v>4540</v>
      </c>
      <c r="I123" s="83" t="s">
        <v>4541</v>
      </c>
      <c r="J123" s="83" t="s">
        <v>4542</v>
      </c>
      <c r="K123" s="83" t="str">
        <f t="shared" si="46"/>
        <v>BH59DT_D1</v>
      </c>
      <c r="L123" s="83" t="s">
        <v>4543</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349</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349</v>
      </c>
      <c r="F124" s="84"/>
      <c r="G124" s="84"/>
      <c r="H124" s="92" t="s">
        <v>4544</v>
      </c>
      <c r="I124" s="83" t="s">
        <v>4545</v>
      </c>
      <c r="J124" s="83" t="s">
        <v>4542</v>
      </c>
      <c r="K124" s="83" t="str">
        <f t="shared" si="46"/>
        <v>BH59DT_D2</v>
      </c>
      <c r="L124" s="83" t="s">
        <v>4546</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349</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349</v>
      </c>
      <c r="F125" s="84"/>
      <c r="G125" s="84"/>
      <c r="H125" s="92" t="s">
        <v>4547</v>
      </c>
      <c r="I125" s="83" t="s">
        <v>4548</v>
      </c>
      <c r="J125" s="83" t="s">
        <v>4549</v>
      </c>
      <c r="K125" s="83" t="str">
        <f t="shared" si="46"/>
        <v>BH59DT_D3</v>
      </c>
      <c r="L125" s="83" t="s">
        <v>4550</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349</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349</v>
      </c>
      <c r="F126" s="84">
        <v>60</v>
      </c>
      <c r="G126" s="84"/>
      <c r="H126" s="92" t="s">
        <v>4551</v>
      </c>
      <c r="I126" s="83" t="s">
        <v>4552</v>
      </c>
      <c r="J126" s="83" t="s">
        <v>4553</v>
      </c>
      <c r="K126" s="83" t="str">
        <f t="shared" si="46"/>
        <v>BH60DT</v>
      </c>
      <c r="L126" s="83" t="s">
        <v>4543</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349</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349</v>
      </c>
      <c r="F127" s="84">
        <v>61</v>
      </c>
      <c r="G127" s="84"/>
      <c r="H127" s="92" t="s">
        <v>4554</v>
      </c>
      <c r="I127" s="83" t="s">
        <v>4555</v>
      </c>
      <c r="J127" s="83" t="s">
        <v>149</v>
      </c>
      <c r="K127" s="83" t="str">
        <f t="shared" si="46"/>
        <v>BH61DT</v>
      </c>
      <c r="L127" s="83" t="s">
        <v>4556</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349</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349</v>
      </c>
      <c r="F128" s="84">
        <v>62</v>
      </c>
      <c r="G128" s="84"/>
      <c r="H128" s="92" t="s">
        <v>4557</v>
      </c>
      <c r="I128" s="83" t="s">
        <v>4558</v>
      </c>
      <c r="J128" s="83" t="s">
        <v>149</v>
      </c>
      <c r="K128" s="83"/>
      <c r="L128" s="83" t="s">
        <v>4559</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349</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349</v>
      </c>
      <c r="F129" s="84"/>
      <c r="G129" s="84"/>
      <c r="H129" s="92" t="s">
        <v>4560</v>
      </c>
      <c r="I129" s="83" t="s">
        <v>4561</v>
      </c>
      <c r="J129" s="83" t="s">
        <v>149</v>
      </c>
      <c r="K129" s="83" t="str">
        <f t="shared" si="46"/>
        <v>BH62DT_D1</v>
      </c>
      <c r="L129" s="83" t="s">
        <v>4562</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349</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349</v>
      </c>
      <c r="F130" s="84"/>
      <c r="G130" s="84"/>
      <c r="H130" s="92" t="s">
        <v>4563</v>
      </c>
      <c r="I130" s="83" t="s">
        <v>4564</v>
      </c>
      <c r="J130" s="83" t="s">
        <v>149</v>
      </c>
      <c r="K130" s="83" t="str">
        <f t="shared" si="46"/>
        <v>BH62DT_D2</v>
      </c>
      <c r="L130" s="83" t="s">
        <v>293</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349</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349</v>
      </c>
      <c r="F131" s="84"/>
      <c r="G131" s="84"/>
      <c r="H131" s="92" t="s">
        <v>4565</v>
      </c>
      <c r="I131" s="83" t="s">
        <v>4566</v>
      </c>
      <c r="J131" s="83" t="s">
        <v>293</v>
      </c>
      <c r="K131" s="83" t="str">
        <f t="shared" si="46"/>
        <v>BH62DT_D3</v>
      </c>
      <c r="L131" s="83" t="s">
        <v>4567</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349</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349</v>
      </c>
      <c r="F132" s="84"/>
      <c r="G132" s="84"/>
      <c r="H132" s="92" t="s">
        <v>4568</v>
      </c>
      <c r="I132" s="83" t="s">
        <v>4569</v>
      </c>
      <c r="J132" s="83" t="s">
        <v>4570</v>
      </c>
      <c r="K132" s="83" t="str">
        <f t="shared" si="46"/>
        <v>BH62DT_D4</v>
      </c>
      <c r="L132" s="83" t="s">
        <v>4571</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349</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349</v>
      </c>
      <c r="F133" s="84">
        <v>63</v>
      </c>
      <c r="G133" s="84"/>
      <c r="H133" s="92" t="s">
        <v>4572</v>
      </c>
      <c r="I133" s="83" t="s">
        <v>4573</v>
      </c>
      <c r="J133" s="83" t="s">
        <v>4574</v>
      </c>
      <c r="K133" s="83" t="str">
        <f t="shared" si="46"/>
        <v>BH63DT</v>
      </c>
      <c r="L133" s="83" t="s">
        <v>4562</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349</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349</v>
      </c>
      <c r="F134" s="84">
        <v>64</v>
      </c>
      <c r="G134" s="84"/>
      <c r="H134" s="92" t="s">
        <v>4575</v>
      </c>
      <c r="I134" s="83" t="s">
        <v>4576</v>
      </c>
      <c r="J134" s="83" t="s">
        <v>4577</v>
      </c>
      <c r="K134" s="83" t="str">
        <f t="shared" si="46"/>
        <v>BH64DT</v>
      </c>
      <c r="L134" s="83" t="s">
        <v>4578</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349</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349</v>
      </c>
      <c r="F135" s="84">
        <v>65</v>
      </c>
      <c r="G135" s="84"/>
      <c r="H135" s="92" t="s">
        <v>4579</v>
      </c>
      <c r="I135" s="83" t="s">
        <v>4580</v>
      </c>
      <c r="J135" s="83" t="s">
        <v>4581</v>
      </c>
      <c r="K135" s="83"/>
      <c r="L135" s="83" t="s">
        <v>149</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349</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349</v>
      </c>
      <c r="F136" s="84"/>
      <c r="G136" s="84"/>
      <c r="H136" s="92" t="s">
        <v>4582</v>
      </c>
      <c r="I136" s="83" t="s">
        <v>4583</v>
      </c>
      <c r="J136" s="83" t="s">
        <v>4584</v>
      </c>
      <c r="K136" s="83" t="str">
        <f t="shared" si="46"/>
        <v>BH65DT_D1</v>
      </c>
      <c r="L136" s="83" t="s">
        <v>4585</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349</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349</v>
      </c>
      <c r="F137" s="84"/>
      <c r="G137" s="84"/>
      <c r="H137" s="92" t="s">
        <v>4586</v>
      </c>
      <c r="I137" s="83" t="s">
        <v>4587</v>
      </c>
      <c r="J137" s="83" t="s">
        <v>149</v>
      </c>
      <c r="K137" s="83" t="str">
        <f t="shared" si="46"/>
        <v>BH65DT_D2</v>
      </c>
      <c r="L137" s="83" t="s">
        <v>4588</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349</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349</v>
      </c>
      <c r="F138" s="84"/>
      <c r="G138" s="84"/>
      <c r="H138" s="92" t="s">
        <v>4589</v>
      </c>
      <c r="I138" s="83" t="s">
        <v>4590</v>
      </c>
      <c r="J138" s="83" t="s">
        <v>4591</v>
      </c>
      <c r="K138" s="83" t="str">
        <f t="shared" si="46"/>
        <v>BH65DT_D3</v>
      </c>
      <c r="L138" s="83" t="s">
        <v>4592</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349</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349</v>
      </c>
      <c r="F139" s="84">
        <v>66</v>
      </c>
      <c r="G139" s="84"/>
      <c r="H139" s="92" t="s">
        <v>4593</v>
      </c>
      <c r="I139" s="83" t="s">
        <v>4549</v>
      </c>
      <c r="J139" s="83" t="s">
        <v>4594</v>
      </c>
      <c r="K139" s="83" t="str">
        <f t="shared" si="46"/>
        <v>BH66DT</v>
      </c>
      <c r="L139" s="83" t="s">
        <v>4585</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349</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349</v>
      </c>
      <c r="F140" s="84">
        <v>67</v>
      </c>
      <c r="G140" s="84"/>
      <c r="H140" s="92" t="s">
        <v>4595</v>
      </c>
      <c r="I140" s="83" t="s">
        <v>4596</v>
      </c>
      <c r="J140" s="83" t="s">
        <v>149</v>
      </c>
      <c r="K140" s="83" t="str">
        <f t="shared" ref="K140:K203" si="81">H140</f>
        <v>BH67DT</v>
      </c>
      <c r="L140" s="83" t="s">
        <v>4597</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349</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349</v>
      </c>
      <c r="F141" s="84">
        <v>68</v>
      </c>
      <c r="G141" s="84"/>
      <c r="H141" s="92" t="s">
        <v>4598</v>
      </c>
      <c r="I141" s="83" t="s">
        <v>213</v>
      </c>
      <c r="J141" s="83" t="s">
        <v>149</v>
      </c>
      <c r="K141" s="83"/>
      <c r="L141" s="83" t="s">
        <v>4597</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349</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349</v>
      </c>
      <c r="F142" s="84"/>
      <c r="G142" s="84"/>
      <c r="H142" s="92" t="s">
        <v>4599</v>
      </c>
      <c r="I142" s="83" t="s">
        <v>4600</v>
      </c>
      <c r="J142" s="83" t="s">
        <v>4253</v>
      </c>
      <c r="K142" s="83" t="str">
        <f t="shared" si="81"/>
        <v>BH68DT_D1</v>
      </c>
      <c r="L142" s="83" t="s">
        <v>4393</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349</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349</v>
      </c>
      <c r="F143" s="84"/>
      <c r="G143" s="84"/>
      <c r="H143" s="92" t="s">
        <v>4601</v>
      </c>
      <c r="I143" s="83" t="s">
        <v>4602</v>
      </c>
      <c r="J143" s="83" t="s">
        <v>4253</v>
      </c>
      <c r="K143" s="83" t="str">
        <f t="shared" si="81"/>
        <v>BH68DT_D2</v>
      </c>
      <c r="L143" s="83" t="s">
        <v>4603</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349</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349</v>
      </c>
      <c r="F144" s="84"/>
      <c r="G144" s="84"/>
      <c r="H144" s="92" t="s">
        <v>4604</v>
      </c>
      <c r="I144" s="83" t="s">
        <v>4605</v>
      </c>
      <c r="J144" s="83" t="s">
        <v>4603</v>
      </c>
      <c r="K144" s="83" t="str">
        <f t="shared" si="81"/>
        <v>BH68DT_D3</v>
      </c>
      <c r="L144" s="83" t="s">
        <v>284</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349</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349</v>
      </c>
      <c r="F145" s="84"/>
      <c r="G145" s="84"/>
      <c r="H145" s="92" t="s">
        <v>4606</v>
      </c>
      <c r="I145" s="83" t="s">
        <v>4607</v>
      </c>
      <c r="J145" s="83" t="s">
        <v>284</v>
      </c>
      <c r="K145" s="83" t="str">
        <f t="shared" si="81"/>
        <v>BH68DT_D4</v>
      </c>
      <c r="L145" s="83" t="s">
        <v>317</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349</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349</v>
      </c>
      <c r="F146" s="84"/>
      <c r="G146" s="84"/>
      <c r="H146" s="92" t="s">
        <v>4608</v>
      </c>
      <c r="I146" s="83" t="s">
        <v>4609</v>
      </c>
      <c r="J146" s="83" t="s">
        <v>317</v>
      </c>
      <c r="K146" s="83" t="str">
        <f t="shared" si="81"/>
        <v>BH68DT_D5</v>
      </c>
      <c r="L146" s="83" t="s">
        <v>4610</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349</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349</v>
      </c>
      <c r="F147" s="84">
        <v>69</v>
      </c>
      <c r="G147" s="84"/>
      <c r="H147" s="92" t="s">
        <v>4611</v>
      </c>
      <c r="I147" s="83" t="s">
        <v>317</v>
      </c>
      <c r="J147" s="83" t="s">
        <v>4612</v>
      </c>
      <c r="K147" s="83" t="str">
        <f t="shared" si="81"/>
        <v>BH69DT</v>
      </c>
      <c r="L147" s="83" t="s">
        <v>4393</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349</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349</v>
      </c>
      <c r="F148" s="84">
        <v>70</v>
      </c>
      <c r="G148" s="84"/>
      <c r="H148" s="92" t="s">
        <v>4613</v>
      </c>
      <c r="I148" s="83" t="s">
        <v>4614</v>
      </c>
      <c r="J148" s="83" t="s">
        <v>213</v>
      </c>
      <c r="K148" s="83" t="str">
        <f t="shared" si="81"/>
        <v>BH70DT</v>
      </c>
      <c r="L148" s="83" t="s">
        <v>4615</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349</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349</v>
      </c>
      <c r="F149" s="84">
        <v>71</v>
      </c>
      <c r="G149" s="84"/>
      <c r="H149" s="92" t="s">
        <v>4616</v>
      </c>
      <c r="I149" s="83" t="s">
        <v>4617</v>
      </c>
      <c r="J149" s="83" t="s">
        <v>266</v>
      </c>
      <c r="K149" s="83" t="str">
        <f t="shared" si="81"/>
        <v>BH71DT</v>
      </c>
      <c r="L149" s="83" t="s">
        <v>4618</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349</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349</v>
      </c>
      <c r="F150" s="84">
        <v>72</v>
      </c>
      <c r="G150" s="84"/>
      <c r="H150" s="92" t="s">
        <v>4619</v>
      </c>
      <c r="I150" s="83" t="s">
        <v>266</v>
      </c>
      <c r="J150" s="83" t="s">
        <v>213</v>
      </c>
      <c r="K150" s="83" t="str">
        <f t="shared" si="81"/>
        <v>BH72DT</v>
      </c>
      <c r="L150" s="83" t="s">
        <v>317</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349</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349</v>
      </c>
      <c r="F151" s="84">
        <v>73</v>
      </c>
      <c r="G151" s="84"/>
      <c r="H151" s="92" t="s">
        <v>4620</v>
      </c>
      <c r="I151" s="83" t="s">
        <v>4621</v>
      </c>
      <c r="J151" s="83" t="s">
        <v>4617</v>
      </c>
      <c r="K151" s="83" t="str">
        <f t="shared" si="81"/>
        <v>BH73DT</v>
      </c>
      <c r="L151" s="83" t="s">
        <v>4622</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349</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349</v>
      </c>
      <c r="F152" s="84">
        <v>74</v>
      </c>
      <c r="G152" s="84"/>
      <c r="H152" s="92" t="s">
        <v>4623</v>
      </c>
      <c r="I152" s="83" t="s">
        <v>4624</v>
      </c>
      <c r="J152" s="83" t="s">
        <v>213</v>
      </c>
      <c r="K152" s="83" t="str">
        <f t="shared" si="81"/>
        <v>BH74DT</v>
      </c>
      <c r="L152" s="83" t="s">
        <v>4625</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349</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349</v>
      </c>
      <c r="F153" s="84">
        <v>75</v>
      </c>
      <c r="G153" s="84"/>
      <c r="H153" s="92" t="s">
        <v>4626</v>
      </c>
      <c r="I153" s="83" t="s">
        <v>284</v>
      </c>
      <c r="J153" s="83" t="s">
        <v>213</v>
      </c>
      <c r="K153" s="83" t="str">
        <f t="shared" si="81"/>
        <v>BH75DT</v>
      </c>
      <c r="L153" s="83" t="s">
        <v>4627</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349</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349</v>
      </c>
      <c r="F154" s="84">
        <v>76</v>
      </c>
      <c r="G154" s="84"/>
      <c r="H154" s="92" t="s">
        <v>4628</v>
      </c>
      <c r="I154" s="83" t="s">
        <v>4629</v>
      </c>
      <c r="J154" s="83" t="s">
        <v>213</v>
      </c>
      <c r="K154" s="83" t="str">
        <f t="shared" si="81"/>
        <v>BH76DT</v>
      </c>
      <c r="L154" s="83" t="s">
        <v>4630</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349</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349</v>
      </c>
      <c r="F155" s="84">
        <v>77</v>
      </c>
      <c r="G155" s="84"/>
      <c r="H155" s="92" t="s">
        <v>4631</v>
      </c>
      <c r="I155" s="83" t="s">
        <v>4632</v>
      </c>
      <c r="J155" s="83" t="s">
        <v>4349</v>
      </c>
      <c r="K155" s="83" t="str">
        <f t="shared" si="81"/>
        <v>BH77DT</v>
      </c>
      <c r="L155" s="83" t="s">
        <v>4633</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349</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349</v>
      </c>
      <c r="F156" s="84">
        <v>78</v>
      </c>
      <c r="G156" s="84"/>
      <c r="H156" s="92" t="s">
        <v>4634</v>
      </c>
      <c r="I156" s="83" t="s">
        <v>4635</v>
      </c>
      <c r="J156" s="83" t="s">
        <v>4349</v>
      </c>
      <c r="K156" s="83"/>
      <c r="L156" s="83" t="s">
        <v>4636</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349</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349</v>
      </c>
      <c r="F157" s="84"/>
      <c r="G157" s="84"/>
      <c r="H157" s="92" t="s">
        <v>4637</v>
      </c>
      <c r="I157" s="83" t="s">
        <v>4638</v>
      </c>
      <c r="J157" s="83" t="s">
        <v>4639</v>
      </c>
      <c r="K157" s="83" t="str">
        <f t="shared" si="81"/>
        <v>BH78DT_D1</v>
      </c>
      <c r="L157" s="83" t="s">
        <v>4640</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349</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349</v>
      </c>
      <c r="F158" s="84"/>
      <c r="G158" s="84"/>
      <c r="H158" s="92" t="s">
        <v>4641</v>
      </c>
      <c r="I158" s="83" t="s">
        <v>4642</v>
      </c>
      <c r="J158" s="83" t="s">
        <v>4639</v>
      </c>
      <c r="K158" s="83" t="str">
        <f t="shared" si="81"/>
        <v>BH78DT_D2</v>
      </c>
      <c r="L158" s="83" t="s">
        <v>4643</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349</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349</v>
      </c>
      <c r="F159" s="84"/>
      <c r="G159" s="84"/>
      <c r="H159" s="92" t="s">
        <v>4644</v>
      </c>
      <c r="I159" s="83" t="s">
        <v>4645</v>
      </c>
      <c r="J159" s="83" t="s">
        <v>4646</v>
      </c>
      <c r="K159" s="83" t="str">
        <f t="shared" si="81"/>
        <v>BH78DT_D3</v>
      </c>
      <c r="L159" s="83" t="s">
        <v>4647</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349</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349</v>
      </c>
      <c r="F160" s="84"/>
      <c r="G160" s="84"/>
      <c r="H160" s="92" t="s">
        <v>4648</v>
      </c>
      <c r="I160" s="83" t="s">
        <v>4649</v>
      </c>
      <c r="J160" s="83" t="s">
        <v>4650</v>
      </c>
      <c r="K160" s="83" t="str">
        <f t="shared" si="81"/>
        <v>BH78DT_D4</v>
      </c>
      <c r="L160" s="83" t="s">
        <v>4651</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349</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349</v>
      </c>
      <c r="F161" s="84"/>
      <c r="G161" s="84"/>
      <c r="H161" s="92" t="s">
        <v>4652</v>
      </c>
      <c r="I161" s="83" t="s">
        <v>4653</v>
      </c>
      <c r="J161" s="83" t="s">
        <v>4654</v>
      </c>
      <c r="K161" s="83" t="str">
        <f t="shared" si="81"/>
        <v>BH78DT_D5</v>
      </c>
      <c r="L161" s="83" t="s">
        <v>4655</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349</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349</v>
      </c>
      <c r="F162" s="84"/>
      <c r="G162" s="84"/>
      <c r="H162" s="92" t="s">
        <v>4656</v>
      </c>
      <c r="I162" s="83" t="s">
        <v>4657</v>
      </c>
      <c r="J162" s="83" t="s">
        <v>4655</v>
      </c>
      <c r="K162" s="83" t="str">
        <f t="shared" si="81"/>
        <v>BH78DT_D6</v>
      </c>
      <c r="L162" s="83" t="s">
        <v>4658</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349</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349</v>
      </c>
      <c r="F163" s="84">
        <v>79</v>
      </c>
      <c r="G163" s="84"/>
      <c r="H163" s="92" t="s">
        <v>4659</v>
      </c>
      <c r="I163" s="83" t="s">
        <v>4654</v>
      </c>
      <c r="J163" s="83" t="s">
        <v>4660</v>
      </c>
      <c r="K163" s="83" t="str">
        <f t="shared" si="81"/>
        <v>BH79DT</v>
      </c>
      <c r="L163" s="83" t="s">
        <v>4640</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349</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349</v>
      </c>
      <c r="F164" s="84">
        <v>80</v>
      </c>
      <c r="G164" s="84"/>
      <c r="H164" s="92" t="s">
        <v>4661</v>
      </c>
      <c r="I164" s="83" t="s">
        <v>4662</v>
      </c>
      <c r="J164" s="83" t="s">
        <v>4253</v>
      </c>
      <c r="K164" s="83" t="str">
        <f t="shared" si="81"/>
        <v>BH80DT</v>
      </c>
      <c r="L164" s="83" t="s">
        <v>4663</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349</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349</v>
      </c>
      <c r="F165" s="84">
        <v>81</v>
      </c>
      <c r="G165" s="84"/>
      <c r="H165" s="92" t="s">
        <v>4664</v>
      </c>
      <c r="I165" s="83" t="s">
        <v>4665</v>
      </c>
      <c r="J165" s="83" t="s">
        <v>4666</v>
      </c>
      <c r="K165" s="83"/>
      <c r="L165" s="83" t="s">
        <v>4667</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349</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349</v>
      </c>
      <c r="F166" s="84"/>
      <c r="G166" s="84"/>
      <c r="H166" s="92" t="s">
        <v>4668</v>
      </c>
      <c r="I166" s="83" t="s">
        <v>4669</v>
      </c>
      <c r="J166" s="83" t="s">
        <v>4670</v>
      </c>
      <c r="K166" s="83" t="str">
        <f t="shared" si="81"/>
        <v>BH81DT_D1</v>
      </c>
      <c r="L166" s="83" t="s">
        <v>4618</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349</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349</v>
      </c>
      <c r="F167" s="84"/>
      <c r="G167" s="84"/>
      <c r="H167" s="92" t="s">
        <v>4671</v>
      </c>
      <c r="I167" s="83" t="s">
        <v>4672</v>
      </c>
      <c r="J167" s="83" t="s">
        <v>4670</v>
      </c>
      <c r="K167" s="83" t="str">
        <f t="shared" si="81"/>
        <v>BH81DT_D2</v>
      </c>
      <c r="L167" s="83" t="s">
        <v>4673</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349</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349</v>
      </c>
      <c r="F168" s="84">
        <v>82</v>
      </c>
      <c r="G168" s="84"/>
      <c r="H168" s="92" t="s">
        <v>4674</v>
      </c>
      <c r="I168" s="83" t="s">
        <v>4675</v>
      </c>
      <c r="J168" s="83" t="s">
        <v>4676</v>
      </c>
      <c r="K168" s="83" t="str">
        <f t="shared" si="81"/>
        <v>BH82DT</v>
      </c>
      <c r="L168" s="83" t="s">
        <v>4253</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349</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349</v>
      </c>
      <c r="F169" s="84">
        <v>83</v>
      </c>
      <c r="G169" s="84"/>
      <c r="H169" s="92" t="s">
        <v>4677</v>
      </c>
      <c r="I169" s="83" t="s">
        <v>4678</v>
      </c>
      <c r="J169" s="83" t="s">
        <v>4253</v>
      </c>
      <c r="K169" s="83"/>
      <c r="L169" s="83" t="s">
        <v>4679</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349</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349</v>
      </c>
      <c r="F170" s="84"/>
      <c r="G170" s="84"/>
      <c r="H170" s="92" t="s">
        <v>4680</v>
      </c>
      <c r="I170" s="83" t="s">
        <v>4681</v>
      </c>
      <c r="J170" s="83" t="s">
        <v>4253</v>
      </c>
      <c r="K170" s="83" t="str">
        <f t="shared" si="81"/>
        <v>BH83DT_D1</v>
      </c>
      <c r="L170" s="83" t="s">
        <v>4682</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349</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349</v>
      </c>
      <c r="F171" s="84"/>
      <c r="G171" s="84"/>
      <c r="H171" s="92" t="s">
        <v>4683</v>
      </c>
      <c r="I171" s="83" t="s">
        <v>4684</v>
      </c>
      <c r="J171" s="83" t="s">
        <v>4253</v>
      </c>
      <c r="K171" s="83" t="str">
        <f t="shared" si="81"/>
        <v>BH83DT_D2</v>
      </c>
      <c r="L171" s="83" t="s">
        <v>4685</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349</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349</v>
      </c>
      <c r="F172" s="84">
        <v>84</v>
      </c>
      <c r="G172" s="84"/>
      <c r="H172" s="92" t="s">
        <v>4686</v>
      </c>
      <c r="I172" s="83" t="s">
        <v>4687</v>
      </c>
      <c r="J172" s="83" t="s">
        <v>4253</v>
      </c>
      <c r="K172" s="83" t="str">
        <f t="shared" si="81"/>
        <v>BH84DT</v>
      </c>
      <c r="L172" s="83" t="s">
        <v>4682</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349</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349</v>
      </c>
      <c r="F173" s="84">
        <v>85</v>
      </c>
      <c r="G173" s="84"/>
      <c r="H173" s="92" t="s">
        <v>4688</v>
      </c>
      <c r="I173" s="83" t="s">
        <v>4689</v>
      </c>
      <c r="J173" s="83" t="s">
        <v>4666</v>
      </c>
      <c r="K173" s="83" t="str">
        <f t="shared" si="81"/>
        <v>BH85DT</v>
      </c>
      <c r="L173" s="83" t="s">
        <v>4690</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349</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349</v>
      </c>
      <c r="F174" s="84">
        <v>86</v>
      </c>
      <c r="G174" s="84"/>
      <c r="H174" s="92" t="s">
        <v>4691</v>
      </c>
      <c r="I174" s="83" t="s">
        <v>4692</v>
      </c>
      <c r="J174" s="83" t="s">
        <v>4666</v>
      </c>
      <c r="K174" s="83"/>
      <c r="L174" s="83" t="s">
        <v>4693</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349</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349</v>
      </c>
      <c r="F175" s="84"/>
      <c r="G175" s="84"/>
      <c r="H175" s="92" t="s">
        <v>4694</v>
      </c>
      <c r="I175" s="83" t="s">
        <v>4695</v>
      </c>
      <c r="J175" s="83" t="s">
        <v>4665</v>
      </c>
      <c r="K175" s="83" t="str">
        <f t="shared" si="81"/>
        <v>BH86DT_D1</v>
      </c>
      <c r="L175" s="83" t="s">
        <v>4696</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349</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349</v>
      </c>
      <c r="F176" s="84"/>
      <c r="G176" s="84"/>
      <c r="H176" s="92" t="s">
        <v>4697</v>
      </c>
      <c r="I176" s="83" t="s">
        <v>4698</v>
      </c>
      <c r="J176" s="83" t="s">
        <v>4665</v>
      </c>
      <c r="K176" s="83" t="str">
        <f t="shared" si="81"/>
        <v>BH86DT_D2</v>
      </c>
      <c r="L176" s="83" t="s">
        <v>4699</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349</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349</v>
      </c>
      <c r="F177" s="84">
        <v>87</v>
      </c>
      <c r="G177" s="84"/>
      <c r="H177" s="92" t="s">
        <v>4700</v>
      </c>
      <c r="I177" s="83" t="s">
        <v>4701</v>
      </c>
      <c r="J177" s="83" t="s">
        <v>4702</v>
      </c>
      <c r="K177" s="83"/>
      <c r="L177" s="83" t="s">
        <v>4696</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349</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349</v>
      </c>
      <c r="F178" s="84"/>
      <c r="G178" s="84"/>
      <c r="H178" s="92" t="s">
        <v>4703</v>
      </c>
      <c r="I178" s="83" t="s">
        <v>4704</v>
      </c>
      <c r="J178" s="83" t="s">
        <v>4705</v>
      </c>
      <c r="K178" s="83" t="str">
        <f t="shared" si="81"/>
        <v>BH87DT_D1</v>
      </c>
      <c r="L178" s="83" t="s">
        <v>4706</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349</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349</v>
      </c>
      <c r="F179" s="84"/>
      <c r="G179" s="84"/>
      <c r="H179" s="92" t="s">
        <v>4707</v>
      </c>
      <c r="I179" s="83" t="s">
        <v>4708</v>
      </c>
      <c r="J179" s="83" t="s">
        <v>4665</v>
      </c>
      <c r="K179" s="83" t="str">
        <f t="shared" si="81"/>
        <v>BH87DT_D2</v>
      </c>
      <c r="L179" s="83" t="s">
        <v>4709</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349</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349</v>
      </c>
      <c r="F180" s="84">
        <v>88</v>
      </c>
      <c r="G180" s="84"/>
      <c r="H180" s="92" t="s">
        <v>4710</v>
      </c>
      <c r="I180" s="83" t="s">
        <v>4696</v>
      </c>
      <c r="J180" s="83" t="s">
        <v>4711</v>
      </c>
      <c r="K180" s="83"/>
      <c r="L180" s="83" t="s">
        <v>4706</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349</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349</v>
      </c>
      <c r="F181" s="84"/>
      <c r="G181" s="84"/>
      <c r="H181" s="92" t="s">
        <v>4712</v>
      </c>
      <c r="I181" s="83" t="s">
        <v>4713</v>
      </c>
      <c r="J181" s="83" t="s">
        <v>4714</v>
      </c>
      <c r="K181" s="83" t="str">
        <f t="shared" si="81"/>
        <v>BH88DT_D1</v>
      </c>
      <c r="L181" s="83" t="s">
        <v>4715</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349</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349</v>
      </c>
      <c r="F182" s="84"/>
      <c r="G182" s="84"/>
      <c r="H182" s="92" t="s">
        <v>4716</v>
      </c>
      <c r="I182" s="83" t="s">
        <v>4717</v>
      </c>
      <c r="J182" s="83" t="s">
        <v>4718</v>
      </c>
      <c r="K182" s="83" t="str">
        <f t="shared" si="81"/>
        <v>BH88DT_D2</v>
      </c>
      <c r="L182" s="83" t="s">
        <v>4719</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349</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349</v>
      </c>
      <c r="F183" s="84">
        <v>89</v>
      </c>
      <c r="G183" s="84"/>
      <c r="H183" s="92" t="s">
        <v>4720</v>
      </c>
      <c r="I183" s="83" t="s">
        <v>4721</v>
      </c>
      <c r="J183" s="83" t="s">
        <v>4722</v>
      </c>
      <c r="K183" s="83" t="str">
        <f t="shared" si="81"/>
        <v>BH89DT</v>
      </c>
      <c r="L183" s="83" t="s">
        <v>4715</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349</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349</v>
      </c>
      <c r="F184" s="84">
        <v>90</v>
      </c>
      <c r="G184" s="84"/>
      <c r="H184" s="92" t="s">
        <v>4723</v>
      </c>
      <c r="I184" s="83" t="s">
        <v>4724</v>
      </c>
      <c r="J184" s="83" t="s">
        <v>4696</v>
      </c>
      <c r="K184" s="83" t="str">
        <f t="shared" si="81"/>
        <v>BH90DT</v>
      </c>
      <c r="L184" s="83" t="s">
        <v>4725</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349</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349</v>
      </c>
      <c r="F185" s="84">
        <v>91</v>
      </c>
      <c r="G185" s="84"/>
      <c r="H185" s="92" t="s">
        <v>4726</v>
      </c>
      <c r="I185" s="83" t="s">
        <v>4727</v>
      </c>
      <c r="J185" s="83" t="s">
        <v>4360</v>
      </c>
      <c r="K185" s="83" t="str">
        <f t="shared" si="81"/>
        <v>BH91DT</v>
      </c>
      <c r="L185" s="83" t="s">
        <v>3951</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349</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349</v>
      </c>
      <c r="F186" s="84">
        <v>92</v>
      </c>
      <c r="G186" s="84"/>
      <c r="H186" s="92" t="s">
        <v>4728</v>
      </c>
      <c r="I186" s="83" t="s">
        <v>4729</v>
      </c>
      <c r="J186" s="83" t="s">
        <v>4360</v>
      </c>
      <c r="K186" s="83" t="str">
        <f t="shared" si="81"/>
        <v>BH92DT</v>
      </c>
      <c r="L186" s="83" t="s">
        <v>3951</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349</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349</v>
      </c>
      <c r="F187" s="84">
        <v>93</v>
      </c>
      <c r="G187" s="84"/>
      <c r="H187" s="92" t="s">
        <v>4730</v>
      </c>
      <c r="I187" s="83" t="s">
        <v>4731</v>
      </c>
      <c r="J187" s="83" t="s">
        <v>4727</v>
      </c>
      <c r="K187" s="83" t="str">
        <f t="shared" si="81"/>
        <v>BH93DT</v>
      </c>
      <c r="L187" s="83" t="s">
        <v>3951</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349</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349</v>
      </c>
      <c r="F188" s="84">
        <v>94</v>
      </c>
      <c r="G188" s="84"/>
      <c r="H188" s="92" t="s">
        <v>4732</v>
      </c>
      <c r="I188" s="83" t="s">
        <v>4733</v>
      </c>
      <c r="J188" s="83" t="s">
        <v>4734</v>
      </c>
      <c r="K188" s="83" t="str">
        <f t="shared" si="81"/>
        <v>BH94DT</v>
      </c>
      <c r="L188" s="83" t="s">
        <v>4735</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349</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349</v>
      </c>
      <c r="F189" s="84">
        <v>95</v>
      </c>
      <c r="G189" s="84"/>
      <c r="H189" s="92" t="s">
        <v>4736</v>
      </c>
      <c r="I189" s="83" t="s">
        <v>4737</v>
      </c>
      <c r="J189" s="83" t="s">
        <v>4738</v>
      </c>
      <c r="K189" s="83" t="str">
        <f t="shared" si="81"/>
        <v>BH95DT</v>
      </c>
      <c r="L189" s="83" t="s">
        <v>4731</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349</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349</v>
      </c>
      <c r="F190" s="84">
        <v>96</v>
      </c>
      <c r="G190" s="84"/>
      <c r="H190" s="92" t="s">
        <v>4739</v>
      </c>
      <c r="I190" s="83" t="s">
        <v>4740</v>
      </c>
      <c r="J190" s="83" t="s">
        <v>4738</v>
      </c>
      <c r="K190" s="83" t="str">
        <f t="shared" si="81"/>
        <v>BH96DT</v>
      </c>
      <c r="L190" s="83" t="s">
        <v>4741</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349</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349</v>
      </c>
      <c r="F191" s="84">
        <v>97</v>
      </c>
      <c r="G191" s="84"/>
      <c r="H191" s="92" t="s">
        <v>4742</v>
      </c>
      <c r="I191" s="83" t="s">
        <v>4743</v>
      </c>
      <c r="J191" s="83" t="s">
        <v>4253</v>
      </c>
      <c r="K191" s="83" t="str">
        <f t="shared" si="81"/>
        <v>BH97DT</v>
      </c>
      <c r="L191" s="83" t="s">
        <v>4727</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349</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349</v>
      </c>
      <c r="F192" s="84">
        <v>98</v>
      </c>
      <c r="G192" s="84"/>
      <c r="H192" s="92" t="s">
        <v>4744</v>
      </c>
      <c r="I192" s="83" t="s">
        <v>4745</v>
      </c>
      <c r="J192" s="83" t="s">
        <v>4253</v>
      </c>
      <c r="K192" s="83" t="str">
        <f t="shared" si="81"/>
        <v>BH98DT</v>
      </c>
      <c r="L192" s="83" t="s">
        <v>4746</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349</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349</v>
      </c>
      <c r="F193" s="84">
        <v>99</v>
      </c>
      <c r="G193" s="84"/>
      <c r="H193" s="92" t="s">
        <v>4747</v>
      </c>
      <c r="I193" s="83" t="s">
        <v>4748</v>
      </c>
      <c r="J193" s="83" t="s">
        <v>4749</v>
      </c>
      <c r="K193" s="83" t="str">
        <f t="shared" si="81"/>
        <v>BH99DT</v>
      </c>
      <c r="L193" s="83" t="s">
        <v>4750</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349</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349</v>
      </c>
      <c r="F194" s="84">
        <v>100</v>
      </c>
      <c r="G194" s="84"/>
      <c r="H194" s="92" t="s">
        <v>4751</v>
      </c>
      <c r="I194" s="83" t="s">
        <v>4752</v>
      </c>
      <c r="J194" s="83" t="s">
        <v>4360</v>
      </c>
      <c r="K194" s="83" t="str">
        <f t="shared" si="81"/>
        <v>BH100DT</v>
      </c>
      <c r="L194" s="83" t="s">
        <v>4753</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349</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349</v>
      </c>
      <c r="F195" s="84">
        <v>101</v>
      </c>
      <c r="G195" s="84"/>
      <c r="H195" s="92" t="s">
        <v>4754</v>
      </c>
      <c r="I195" s="83" t="s">
        <v>4755</v>
      </c>
      <c r="J195" s="83" t="s">
        <v>4749</v>
      </c>
      <c r="K195" s="83" t="str">
        <f t="shared" si="81"/>
        <v>BH101DT</v>
      </c>
      <c r="L195" s="83" t="s">
        <v>4756</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349</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349</v>
      </c>
      <c r="F196" s="84">
        <v>102</v>
      </c>
      <c r="G196" s="84"/>
      <c r="H196" s="92" t="s">
        <v>4757</v>
      </c>
      <c r="I196" s="83" t="s">
        <v>3886</v>
      </c>
      <c r="J196" s="83" t="s">
        <v>3951</v>
      </c>
      <c r="K196" s="83"/>
      <c r="L196" s="83" t="s">
        <v>3886</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349</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349</v>
      </c>
      <c r="F197" s="84"/>
      <c r="G197" s="84"/>
      <c r="H197" s="92" t="s">
        <v>4758</v>
      </c>
      <c r="I197" s="83" t="s">
        <v>4759</v>
      </c>
      <c r="J197" s="83" t="s">
        <v>4360</v>
      </c>
      <c r="K197" s="83" t="str">
        <f t="shared" si="81"/>
        <v>BH102DT_D1</v>
      </c>
      <c r="L197" s="83" t="s">
        <v>4760</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349</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349</v>
      </c>
      <c r="F198" s="84"/>
      <c r="G198" s="84"/>
      <c r="H198" s="92" t="s">
        <v>4761</v>
      </c>
      <c r="I198" s="83" t="s">
        <v>4762</v>
      </c>
      <c r="J198" s="83" t="s">
        <v>4360</v>
      </c>
      <c r="K198" s="83" t="str">
        <f t="shared" si="81"/>
        <v>BH102DT_D2</v>
      </c>
      <c r="L198" s="83" t="s">
        <v>4763</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349</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349</v>
      </c>
      <c r="F199" s="84">
        <v>103</v>
      </c>
      <c r="G199" s="84"/>
      <c r="H199" s="92" t="s">
        <v>4764</v>
      </c>
      <c r="I199" s="83" t="s">
        <v>4765</v>
      </c>
      <c r="J199" s="83" t="s">
        <v>4766</v>
      </c>
      <c r="K199" s="83" t="str">
        <f t="shared" si="81"/>
        <v>BH103DT</v>
      </c>
      <c r="L199" s="83" t="s">
        <v>4760</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349</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349</v>
      </c>
      <c r="F200" s="84">
        <v>104</v>
      </c>
      <c r="G200" s="84"/>
      <c r="H200" s="92" t="s">
        <v>4767</v>
      </c>
      <c r="I200" s="83" t="s">
        <v>4768</v>
      </c>
      <c r="J200" s="83" t="s">
        <v>3951</v>
      </c>
      <c r="K200" s="83" t="str">
        <f t="shared" si="81"/>
        <v>BH104DT</v>
      </c>
      <c r="L200" s="83" t="s">
        <v>4768</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349</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349</v>
      </c>
      <c r="F201" s="84">
        <v>105</v>
      </c>
      <c r="G201" s="84"/>
      <c r="H201" s="92" t="s">
        <v>4769</v>
      </c>
      <c r="I201" s="83" t="s">
        <v>4360</v>
      </c>
      <c r="J201" s="83" t="s">
        <v>3951</v>
      </c>
      <c r="K201" s="83" t="str">
        <f t="shared" si="81"/>
        <v>BH105DT</v>
      </c>
      <c r="L201" s="83" t="s">
        <v>3886</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349</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349</v>
      </c>
      <c r="F202" s="84">
        <v>106</v>
      </c>
      <c r="G202" s="84"/>
      <c r="H202" s="92" t="s">
        <v>4770</v>
      </c>
      <c r="I202" s="83" t="s">
        <v>4771</v>
      </c>
      <c r="J202" s="83" t="s">
        <v>4418</v>
      </c>
      <c r="K202" s="83"/>
      <c r="L202" s="83" t="s">
        <v>4772</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349</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349</v>
      </c>
      <c r="F203" s="84"/>
      <c r="G203" s="84"/>
      <c r="H203" s="92" t="s">
        <v>4773</v>
      </c>
      <c r="I203" s="83" t="s">
        <v>4774</v>
      </c>
      <c r="J203" s="83" t="s">
        <v>4360</v>
      </c>
      <c r="K203" s="83" t="str">
        <f t="shared" si="81"/>
        <v>BH106DT_D1</v>
      </c>
      <c r="L203" s="83" t="s">
        <v>4775</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349</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349</v>
      </c>
      <c r="F204" s="84"/>
      <c r="G204" s="84"/>
      <c r="H204" s="92" t="s">
        <v>4776</v>
      </c>
      <c r="I204" s="83" t="s">
        <v>4777</v>
      </c>
      <c r="J204" s="83" t="s">
        <v>4360</v>
      </c>
      <c r="K204" s="83" t="str">
        <f t="shared" ref="K204:K267" si="124">H204</f>
        <v>BH106DT_D2</v>
      </c>
      <c r="L204" s="83" t="s">
        <v>465</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349</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349</v>
      </c>
      <c r="F205" s="84"/>
      <c r="G205" s="84"/>
      <c r="H205" s="92" t="s">
        <v>4778</v>
      </c>
      <c r="I205" s="83" t="s">
        <v>4779</v>
      </c>
      <c r="J205" s="83" t="s">
        <v>465</v>
      </c>
      <c r="K205" s="83" t="str">
        <f t="shared" si="124"/>
        <v>BH106DT_D3</v>
      </c>
      <c r="L205" s="83" t="s">
        <v>4780</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349</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349</v>
      </c>
      <c r="F206" s="84">
        <v>107</v>
      </c>
      <c r="G206" s="84"/>
      <c r="H206" s="92" t="s">
        <v>4781</v>
      </c>
      <c r="I206" s="83" t="s">
        <v>465</v>
      </c>
      <c r="J206" s="83" t="s">
        <v>4782</v>
      </c>
      <c r="K206" s="83" t="str">
        <f t="shared" si="124"/>
        <v>BH107DT</v>
      </c>
      <c r="L206" s="83" t="s">
        <v>4775</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349</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349</v>
      </c>
      <c r="F207" s="84">
        <v>108</v>
      </c>
      <c r="G207" s="84"/>
      <c r="H207" s="92" t="s">
        <v>4783</v>
      </c>
      <c r="I207" s="83" t="s">
        <v>4784</v>
      </c>
      <c r="J207" s="83" t="s">
        <v>4577</v>
      </c>
      <c r="K207" s="83" t="str">
        <f t="shared" si="124"/>
        <v>BH108DT</v>
      </c>
      <c r="L207" s="83" t="s">
        <v>4771</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349</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349</v>
      </c>
      <c r="F208" s="84">
        <v>109</v>
      </c>
      <c r="G208" s="84"/>
      <c r="H208" s="92" t="s">
        <v>4785</v>
      </c>
      <c r="I208" s="83" t="s">
        <v>4786</v>
      </c>
      <c r="J208" s="83" t="s">
        <v>4771</v>
      </c>
      <c r="K208" s="83" t="str">
        <f t="shared" si="124"/>
        <v>BH109DT</v>
      </c>
      <c r="L208" s="83" t="s">
        <v>4787</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349</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349</v>
      </c>
      <c r="F209" s="84">
        <v>110</v>
      </c>
      <c r="G209" s="84"/>
      <c r="H209" s="92" t="s">
        <v>4788</v>
      </c>
      <c r="I209" s="83" t="s">
        <v>4789</v>
      </c>
      <c r="J209" s="83" t="s">
        <v>4771</v>
      </c>
      <c r="K209" s="83" t="str">
        <f t="shared" si="124"/>
        <v>BH110DT</v>
      </c>
      <c r="L209" s="83" t="s">
        <v>4790</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349</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349</v>
      </c>
      <c r="F210" s="84">
        <v>111</v>
      </c>
      <c r="G210" s="84"/>
      <c r="H210" s="92" t="s">
        <v>4791</v>
      </c>
      <c r="I210" s="83" t="s">
        <v>4792</v>
      </c>
      <c r="J210" s="83" t="s">
        <v>4775</v>
      </c>
      <c r="K210" s="83" t="str">
        <f t="shared" si="124"/>
        <v>BH111DT</v>
      </c>
      <c r="L210" s="83" t="s">
        <v>4537</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349</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349</v>
      </c>
      <c r="F211" s="84">
        <v>112</v>
      </c>
      <c r="G211" s="84"/>
      <c r="H211" s="92" t="s">
        <v>4793</v>
      </c>
      <c r="I211" s="83" t="s">
        <v>4794</v>
      </c>
      <c r="J211" s="83" t="s">
        <v>4771</v>
      </c>
      <c r="K211" s="83" t="str">
        <f t="shared" si="124"/>
        <v>BH112DT</v>
      </c>
      <c r="L211" s="83" t="s">
        <v>4795</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349</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349</v>
      </c>
      <c r="F212" s="84">
        <v>113</v>
      </c>
      <c r="G212" s="84"/>
      <c r="H212" s="92" t="s">
        <v>4796</v>
      </c>
      <c r="I212" s="83" t="s">
        <v>4797</v>
      </c>
      <c r="J212" s="83" t="s">
        <v>4789</v>
      </c>
      <c r="K212" s="83" t="str">
        <f t="shared" si="124"/>
        <v>BH113DT</v>
      </c>
      <c r="L212" s="83" t="s">
        <v>4787</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349</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349</v>
      </c>
      <c r="F213" s="84">
        <v>114</v>
      </c>
      <c r="G213" s="84"/>
      <c r="H213" s="92" t="s">
        <v>4798</v>
      </c>
      <c r="I213" s="83" t="s">
        <v>4799</v>
      </c>
      <c r="J213" s="83" t="s">
        <v>4784</v>
      </c>
      <c r="K213" s="83" t="str">
        <f t="shared" si="124"/>
        <v>BH114DT</v>
      </c>
      <c r="L213" s="83" t="s">
        <v>465</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349</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349</v>
      </c>
      <c r="F214" s="84">
        <v>115</v>
      </c>
      <c r="G214" s="84"/>
      <c r="H214" s="92" t="s">
        <v>4800</v>
      </c>
      <c r="I214" s="83" t="s">
        <v>4801</v>
      </c>
      <c r="J214" s="83" t="s">
        <v>4771</v>
      </c>
      <c r="K214" s="83" t="str">
        <f t="shared" si="124"/>
        <v>BH115DT</v>
      </c>
      <c r="L214" s="83" t="s">
        <v>4797</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349</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349</v>
      </c>
      <c r="F215" s="84">
        <v>116</v>
      </c>
      <c r="G215" s="84"/>
      <c r="H215" s="92" t="s">
        <v>4802</v>
      </c>
      <c r="I215" s="83" t="s">
        <v>4803</v>
      </c>
      <c r="J215" s="83" t="s">
        <v>373</v>
      </c>
      <c r="K215" s="83" t="str">
        <f t="shared" si="124"/>
        <v>BH116DT</v>
      </c>
      <c r="L215" s="83" t="s">
        <v>4804</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349</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349</v>
      </c>
      <c r="F216" s="84">
        <v>117</v>
      </c>
      <c r="G216" s="84"/>
      <c r="H216" s="92" t="s">
        <v>4805</v>
      </c>
      <c r="I216" s="83" t="s">
        <v>373</v>
      </c>
      <c r="J216" s="83" t="s">
        <v>4360</v>
      </c>
      <c r="K216" s="83"/>
      <c r="L216" s="83" t="s">
        <v>4806</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349</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349</v>
      </c>
      <c r="F217" s="84"/>
      <c r="G217" s="84"/>
      <c r="H217" s="92" t="s">
        <v>4807</v>
      </c>
      <c r="I217" s="83" t="s">
        <v>4808</v>
      </c>
      <c r="J217" s="83" t="s">
        <v>4809</v>
      </c>
      <c r="K217" s="83" t="str">
        <f t="shared" si="124"/>
        <v>BH117DT_D1</v>
      </c>
      <c r="L217" s="83" t="s">
        <v>4810</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349</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349</v>
      </c>
      <c r="F218" s="84"/>
      <c r="G218" s="84"/>
      <c r="H218" s="92" t="s">
        <v>4811</v>
      </c>
      <c r="I218" s="83" t="s">
        <v>4812</v>
      </c>
      <c r="J218" s="83" t="s">
        <v>4809</v>
      </c>
      <c r="K218" s="83" t="str">
        <f t="shared" si="124"/>
        <v>BH117DT_D2</v>
      </c>
      <c r="L218" s="83" t="s">
        <v>4813</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349</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349</v>
      </c>
      <c r="F219" s="84"/>
      <c r="G219" s="84"/>
      <c r="H219" s="92" t="s">
        <v>4814</v>
      </c>
      <c r="I219" s="83" t="s">
        <v>4815</v>
      </c>
      <c r="J219" s="83" t="s">
        <v>4816</v>
      </c>
      <c r="K219" s="83" t="str">
        <f t="shared" si="124"/>
        <v>BH117DT_D3</v>
      </c>
      <c r="L219" s="83" t="s">
        <v>4817</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349</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349</v>
      </c>
      <c r="F220" s="84"/>
      <c r="G220" s="84"/>
      <c r="H220" s="92" t="s">
        <v>4818</v>
      </c>
      <c r="I220" s="83" t="s">
        <v>4819</v>
      </c>
      <c r="J220" s="83" t="s">
        <v>4820</v>
      </c>
      <c r="K220" s="83" t="str">
        <f t="shared" si="124"/>
        <v>BH117DT_D4</v>
      </c>
      <c r="L220" s="83" t="s">
        <v>4821</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349</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349</v>
      </c>
      <c r="F221" s="84"/>
      <c r="G221" s="84"/>
      <c r="H221" s="92" t="s">
        <v>4822</v>
      </c>
      <c r="I221" s="83" t="s">
        <v>4823</v>
      </c>
      <c r="J221" s="83" t="s">
        <v>4824</v>
      </c>
      <c r="K221" s="83" t="str">
        <f t="shared" si="124"/>
        <v>BH117DT_D5</v>
      </c>
      <c r="L221" s="83" t="s">
        <v>4825</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349</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349</v>
      </c>
      <c r="F222" s="84"/>
      <c r="G222" s="84"/>
      <c r="H222" s="92" t="s">
        <v>4826</v>
      </c>
      <c r="I222" s="83" t="s">
        <v>4827</v>
      </c>
      <c r="J222" s="83" t="s">
        <v>4828</v>
      </c>
      <c r="K222" s="83" t="str">
        <f t="shared" si="124"/>
        <v>BH117DT_D6</v>
      </c>
      <c r="L222" s="83" t="s">
        <v>4829</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349</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349</v>
      </c>
      <c r="F223" s="84"/>
      <c r="G223" s="84"/>
      <c r="H223" s="92" t="s">
        <v>4830</v>
      </c>
      <c r="I223" s="83" t="s">
        <v>4831</v>
      </c>
      <c r="J223" s="83" t="s">
        <v>4832</v>
      </c>
      <c r="K223" s="83" t="str">
        <f t="shared" si="124"/>
        <v>BH117DT_D7</v>
      </c>
      <c r="L223" s="83" t="s">
        <v>1097</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349</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349</v>
      </c>
      <c r="F224" s="84"/>
      <c r="G224" s="84"/>
      <c r="H224" s="92" t="s">
        <v>4833</v>
      </c>
      <c r="I224" s="83" t="s">
        <v>4834</v>
      </c>
      <c r="J224" s="83" t="s">
        <v>1097</v>
      </c>
      <c r="K224" s="83" t="str">
        <f t="shared" si="124"/>
        <v>BH117DT_D8</v>
      </c>
      <c r="L224" s="83" t="s">
        <v>4835</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349</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349</v>
      </c>
      <c r="F225" s="84">
        <v>118</v>
      </c>
      <c r="G225" s="84"/>
      <c r="H225" s="92" t="s">
        <v>4836</v>
      </c>
      <c r="I225" s="83" t="s">
        <v>4837</v>
      </c>
      <c r="J225" s="83" t="s">
        <v>4838</v>
      </c>
      <c r="K225" s="83" t="str">
        <f t="shared" si="124"/>
        <v>BH118DT</v>
      </c>
      <c r="L225" s="83" t="s">
        <v>4810</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349</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349</v>
      </c>
      <c r="F226" s="84">
        <v>119</v>
      </c>
      <c r="G226" s="84"/>
      <c r="H226" s="92" t="s">
        <v>4839</v>
      </c>
      <c r="I226" s="83" t="s">
        <v>4840</v>
      </c>
      <c r="J226" s="83" t="s">
        <v>4360</v>
      </c>
      <c r="K226" s="83" t="str">
        <f t="shared" si="124"/>
        <v>BH119DT</v>
      </c>
      <c r="L226" s="83" t="s">
        <v>4841</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349</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349</v>
      </c>
      <c r="F227" s="84">
        <v>120</v>
      </c>
      <c r="G227" s="84"/>
      <c r="H227" s="92" t="s">
        <v>4842</v>
      </c>
      <c r="I227" s="83" t="s">
        <v>4843</v>
      </c>
      <c r="J227" s="83" t="s">
        <v>4360</v>
      </c>
      <c r="K227" s="83" t="str">
        <f t="shared" si="124"/>
        <v>BH120DT</v>
      </c>
      <c r="L227" s="83" t="s">
        <v>4768</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349</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349</v>
      </c>
      <c r="F228" s="84">
        <v>121</v>
      </c>
      <c r="G228" s="84"/>
      <c r="H228" s="92" t="s">
        <v>4844</v>
      </c>
      <c r="I228" s="83" t="s">
        <v>2297</v>
      </c>
      <c r="J228" s="83" t="s">
        <v>4738</v>
      </c>
      <c r="K228" s="83"/>
      <c r="L228" s="83" t="s">
        <v>4806</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349</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349</v>
      </c>
      <c r="F229" s="84"/>
      <c r="G229" s="84"/>
      <c r="H229" s="92" t="s">
        <v>4845</v>
      </c>
      <c r="I229" s="83" t="s">
        <v>4846</v>
      </c>
      <c r="J229" s="83" t="s">
        <v>373</v>
      </c>
      <c r="K229" s="83" t="str">
        <f t="shared" si="124"/>
        <v>BH121DT_D1</v>
      </c>
      <c r="L229" s="83" t="s">
        <v>4829</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349</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349</v>
      </c>
      <c r="F230" s="84"/>
      <c r="G230" s="84"/>
      <c r="H230" s="92" t="s">
        <v>4847</v>
      </c>
      <c r="I230" s="83" t="s">
        <v>4848</v>
      </c>
      <c r="J230" s="83" t="s">
        <v>373</v>
      </c>
      <c r="K230" s="83" t="str">
        <f t="shared" si="124"/>
        <v>BH121DT_D2</v>
      </c>
      <c r="L230" s="83" t="s">
        <v>4849</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349</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349</v>
      </c>
      <c r="F231" s="84"/>
      <c r="G231" s="84"/>
      <c r="H231" s="92" t="s">
        <v>4850</v>
      </c>
      <c r="I231" s="83" t="s">
        <v>4851</v>
      </c>
      <c r="J231" s="83" t="s">
        <v>4852</v>
      </c>
      <c r="K231" s="83" t="str">
        <f t="shared" si="124"/>
        <v>BH121DT_D3</v>
      </c>
      <c r="L231" s="83" t="s">
        <v>4853</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349</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349</v>
      </c>
      <c r="F232" s="84">
        <v>122</v>
      </c>
      <c r="G232" s="84"/>
      <c r="H232" s="92" t="s">
        <v>4854</v>
      </c>
      <c r="I232" s="83" t="s">
        <v>4855</v>
      </c>
      <c r="J232" s="83" t="s">
        <v>4856</v>
      </c>
      <c r="K232" s="83"/>
      <c r="L232" s="83" t="s">
        <v>4829</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349</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349</v>
      </c>
      <c r="F233" s="84"/>
      <c r="G233" s="84"/>
      <c r="H233" s="92" t="s">
        <v>4857</v>
      </c>
      <c r="I233" s="83" t="s">
        <v>4858</v>
      </c>
      <c r="J233" s="83" t="s">
        <v>373</v>
      </c>
      <c r="K233" s="83" t="str">
        <f t="shared" si="124"/>
        <v>BH122DT_D1</v>
      </c>
      <c r="L233" s="83" t="s">
        <v>4859</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349</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349</v>
      </c>
      <c r="F234" s="84"/>
      <c r="G234" s="84"/>
      <c r="H234" s="92" t="s">
        <v>4860</v>
      </c>
      <c r="I234" s="83" t="s">
        <v>4861</v>
      </c>
      <c r="J234" s="83" t="s">
        <v>373</v>
      </c>
      <c r="K234" s="83" t="str">
        <f t="shared" si="124"/>
        <v>BH122DT_D2</v>
      </c>
      <c r="L234" s="83" t="s">
        <v>4862</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349</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349</v>
      </c>
      <c r="F235" s="84">
        <v>123</v>
      </c>
      <c r="G235" s="84"/>
      <c r="H235" s="92" t="s">
        <v>4863</v>
      </c>
      <c r="I235" s="83" t="s">
        <v>4864</v>
      </c>
      <c r="J235" s="83" t="s">
        <v>4865</v>
      </c>
      <c r="K235" s="83" t="str">
        <f t="shared" si="124"/>
        <v>BH123DT</v>
      </c>
      <c r="L235" s="83" t="s">
        <v>4866</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349</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349</v>
      </c>
      <c r="F236" s="84">
        <v>124</v>
      </c>
      <c r="G236" s="84"/>
      <c r="H236" s="92" t="s">
        <v>4867</v>
      </c>
      <c r="I236" s="83" t="s">
        <v>4868</v>
      </c>
      <c r="J236" s="83" t="s">
        <v>373</v>
      </c>
      <c r="K236" s="83" t="str">
        <f t="shared" si="124"/>
        <v>BH124DT</v>
      </c>
      <c r="L236" s="83" t="s">
        <v>4869</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349</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349</v>
      </c>
      <c r="F237" s="84">
        <v>125</v>
      </c>
      <c r="G237" s="84"/>
      <c r="H237" s="92" t="s">
        <v>4870</v>
      </c>
      <c r="I237" s="83" t="s">
        <v>4871</v>
      </c>
      <c r="J237" s="83" t="s">
        <v>4872</v>
      </c>
      <c r="K237" s="83" t="str">
        <f t="shared" si="124"/>
        <v>BH125DT</v>
      </c>
      <c r="L237" s="83" t="s">
        <v>4873</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349</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349</v>
      </c>
      <c r="F238" s="84">
        <v>126</v>
      </c>
      <c r="G238" s="84"/>
      <c r="H238" s="92" t="s">
        <v>4874</v>
      </c>
      <c r="I238" s="83" t="s">
        <v>4875</v>
      </c>
      <c r="J238" s="83" t="s">
        <v>373</v>
      </c>
      <c r="K238" s="83" t="str">
        <f t="shared" si="124"/>
        <v>BH126DT</v>
      </c>
      <c r="L238" s="83" t="s">
        <v>4876</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349</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349</v>
      </c>
      <c r="F239" s="84">
        <v>127</v>
      </c>
      <c r="G239" s="84"/>
      <c r="H239" s="92" t="s">
        <v>4877</v>
      </c>
      <c r="I239" s="83" t="s">
        <v>4878</v>
      </c>
      <c r="J239" s="83" t="s">
        <v>4872</v>
      </c>
      <c r="K239" s="83" t="str">
        <f t="shared" si="124"/>
        <v>BH127DT</v>
      </c>
      <c r="L239" s="83" t="s">
        <v>4879</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349</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349</v>
      </c>
      <c r="F240" s="84">
        <v>128</v>
      </c>
      <c r="G240" s="84"/>
      <c r="H240" s="92" t="s">
        <v>4880</v>
      </c>
      <c r="I240" s="83" t="s">
        <v>4881</v>
      </c>
      <c r="J240" s="83" t="s">
        <v>4418</v>
      </c>
      <c r="K240" s="83" t="str">
        <f t="shared" si="124"/>
        <v>BH128DT</v>
      </c>
      <c r="L240" s="83" t="s">
        <v>4882</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349</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349</v>
      </c>
      <c r="F241" s="84">
        <v>129</v>
      </c>
      <c r="G241" s="84"/>
      <c r="H241" s="92" t="s">
        <v>4883</v>
      </c>
      <c r="I241" s="83" t="s">
        <v>870</v>
      </c>
      <c r="J241" s="83" t="s">
        <v>4418</v>
      </c>
      <c r="K241" s="83" t="str">
        <f t="shared" si="124"/>
        <v>BH129DT</v>
      </c>
      <c r="L241" s="83" t="s">
        <v>4882</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349</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349</v>
      </c>
      <c r="F242" s="84">
        <v>130</v>
      </c>
      <c r="G242" s="84"/>
      <c r="H242" s="92" t="s">
        <v>4884</v>
      </c>
      <c r="I242" s="83" t="s">
        <v>4885</v>
      </c>
      <c r="J242" s="83" t="s">
        <v>4872</v>
      </c>
      <c r="K242" s="83" t="str">
        <f t="shared" si="124"/>
        <v>BH130DT</v>
      </c>
      <c r="L242" s="83" t="s">
        <v>4886</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349</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349</v>
      </c>
      <c r="F243" s="84">
        <v>131</v>
      </c>
      <c r="G243" s="84"/>
      <c r="H243" s="92" t="s">
        <v>4887</v>
      </c>
      <c r="I243" s="83" t="s">
        <v>4888</v>
      </c>
      <c r="J243" s="83" t="s">
        <v>4418</v>
      </c>
      <c r="K243" s="83" t="str">
        <f t="shared" si="124"/>
        <v>BH131DT</v>
      </c>
      <c r="L243" s="83" t="s">
        <v>4889</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349</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349</v>
      </c>
      <c r="F244" s="84">
        <v>132</v>
      </c>
      <c r="G244" s="84"/>
      <c r="H244" s="92" t="s">
        <v>4890</v>
      </c>
      <c r="I244" s="83" t="s">
        <v>4891</v>
      </c>
      <c r="J244" s="83" t="s">
        <v>4872</v>
      </c>
      <c r="K244" s="83" t="str">
        <f t="shared" si="124"/>
        <v>BH132DT</v>
      </c>
      <c r="L244" s="83" t="s">
        <v>4892</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349</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349</v>
      </c>
      <c r="F245" s="84">
        <v>133</v>
      </c>
      <c r="G245" s="84"/>
      <c r="H245" s="92" t="s">
        <v>4893</v>
      </c>
      <c r="I245" s="83" t="s">
        <v>4894</v>
      </c>
      <c r="J245" s="83" t="s">
        <v>4875</v>
      </c>
      <c r="K245" s="83" t="str">
        <f t="shared" si="124"/>
        <v>BH133DT</v>
      </c>
      <c r="L245" s="83" t="s">
        <v>4875</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349</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349</v>
      </c>
      <c r="F246" s="84">
        <v>134</v>
      </c>
      <c r="G246" s="84"/>
      <c r="H246" s="92" t="s">
        <v>4895</v>
      </c>
      <c r="I246" s="83" t="s">
        <v>4872</v>
      </c>
      <c r="J246" s="83" t="s">
        <v>4881</v>
      </c>
      <c r="K246" s="83" t="str">
        <f t="shared" si="124"/>
        <v>BH134DT</v>
      </c>
      <c r="L246" s="83" t="s">
        <v>4896</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349</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349</v>
      </c>
      <c r="F247" s="84">
        <v>135</v>
      </c>
      <c r="G247" s="84"/>
      <c r="H247" s="92" t="s">
        <v>4897</v>
      </c>
      <c r="I247" s="83" t="s">
        <v>4898</v>
      </c>
      <c r="J247" s="83" t="s">
        <v>4418</v>
      </c>
      <c r="K247" s="83" t="str">
        <f t="shared" si="124"/>
        <v>BH135DT</v>
      </c>
      <c r="L247" s="83" t="s">
        <v>373</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349</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349</v>
      </c>
      <c r="F248" s="84">
        <v>136</v>
      </c>
      <c r="G248" s="84"/>
      <c r="H248" s="92" t="s">
        <v>4899</v>
      </c>
      <c r="I248" s="83" t="s">
        <v>4813</v>
      </c>
      <c r="J248" s="83" t="s">
        <v>373</v>
      </c>
      <c r="K248" s="83" t="str">
        <f t="shared" si="124"/>
        <v>BH136DT</v>
      </c>
      <c r="L248" s="83" t="s">
        <v>4900</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349</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349</v>
      </c>
      <c r="F249" s="84">
        <v>137</v>
      </c>
      <c r="G249" s="84"/>
      <c r="H249" s="92" t="s">
        <v>4901</v>
      </c>
      <c r="I249" s="83" t="s">
        <v>4902</v>
      </c>
      <c r="J249" s="83" t="s">
        <v>4898</v>
      </c>
      <c r="K249" s="83"/>
      <c r="L249" s="83" t="s">
        <v>4903</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349</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349</v>
      </c>
      <c r="F250" s="84"/>
      <c r="G250" s="84"/>
      <c r="H250" s="92" t="s">
        <v>4904</v>
      </c>
      <c r="I250" s="83" t="s">
        <v>4905</v>
      </c>
      <c r="J250" s="83" t="s">
        <v>373</v>
      </c>
      <c r="K250" s="83" t="str">
        <f t="shared" si="124"/>
        <v>BH137DT_D1</v>
      </c>
      <c r="L250" s="83" t="s">
        <v>4906</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349</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349</v>
      </c>
      <c r="F251" s="84"/>
      <c r="G251" s="84"/>
      <c r="H251" s="92" t="s">
        <v>4907</v>
      </c>
      <c r="I251" s="83" t="s">
        <v>4908</v>
      </c>
      <c r="J251" s="83" t="s">
        <v>373</v>
      </c>
      <c r="K251" s="83" t="str">
        <f t="shared" si="124"/>
        <v>BH137DT_D2</v>
      </c>
      <c r="L251" s="83" t="s">
        <v>4909</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349</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349</v>
      </c>
      <c r="F252" s="84">
        <v>138</v>
      </c>
      <c r="G252" s="84"/>
      <c r="H252" s="92" t="s">
        <v>4910</v>
      </c>
      <c r="I252" s="83" t="s">
        <v>4911</v>
      </c>
      <c r="J252" s="83" t="s">
        <v>4912</v>
      </c>
      <c r="K252" s="83"/>
      <c r="L252" s="83" t="s">
        <v>4906</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349</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349</v>
      </c>
      <c r="F253" s="84"/>
      <c r="G253" s="84"/>
      <c r="H253" s="92" t="s">
        <v>4913</v>
      </c>
      <c r="I253" s="83" t="s">
        <v>4914</v>
      </c>
      <c r="J253" s="83" t="s">
        <v>373</v>
      </c>
      <c r="K253" s="83" t="str">
        <f t="shared" si="124"/>
        <v>BH138DT_D1</v>
      </c>
      <c r="L253" s="83" t="s">
        <v>4915</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349</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349</v>
      </c>
      <c r="F254" s="84"/>
      <c r="G254" s="84"/>
      <c r="H254" s="92" t="s">
        <v>4916</v>
      </c>
      <c r="I254" s="83" t="s">
        <v>4917</v>
      </c>
      <c r="J254" s="83" t="s">
        <v>373</v>
      </c>
      <c r="K254" s="83" t="str">
        <f t="shared" si="124"/>
        <v>BH138DT_D2</v>
      </c>
      <c r="L254" s="83" t="s">
        <v>4918</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349</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349</v>
      </c>
      <c r="F255" s="84">
        <v>139</v>
      </c>
      <c r="G255" s="84"/>
      <c r="H255" s="92" t="s">
        <v>4919</v>
      </c>
      <c r="I255" s="83" t="s">
        <v>4920</v>
      </c>
      <c r="J255" s="83" t="s">
        <v>4921</v>
      </c>
      <c r="K255" s="83" t="str">
        <f t="shared" si="124"/>
        <v>BH139DT</v>
      </c>
      <c r="L255" s="83" t="s">
        <v>4915</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349</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349</v>
      </c>
      <c r="F256" s="84">
        <v>140</v>
      </c>
      <c r="G256" s="84"/>
      <c r="H256" s="92" t="s">
        <v>4922</v>
      </c>
      <c r="I256" s="83" t="s">
        <v>4923</v>
      </c>
      <c r="J256" s="83" t="s">
        <v>4911</v>
      </c>
      <c r="K256" s="83" t="str">
        <f t="shared" si="124"/>
        <v>BH140DT</v>
      </c>
      <c r="L256" s="83" t="s">
        <v>4924</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349</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349</v>
      </c>
      <c r="F257" s="54">
        <v>141</v>
      </c>
      <c r="G257" s="54"/>
      <c r="H257" s="55" t="s">
        <v>4925</v>
      </c>
      <c r="I257" s="86" t="s">
        <v>4926</v>
      </c>
      <c r="J257" s="86" t="s">
        <v>373</v>
      </c>
      <c r="K257" s="83" t="str">
        <f t="shared" si="124"/>
        <v>BH141DT</v>
      </c>
      <c r="L257" s="86" t="s">
        <v>4927</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349</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349</v>
      </c>
      <c r="F258" s="84">
        <v>142</v>
      </c>
      <c r="G258" s="84"/>
      <c r="H258" s="92" t="s">
        <v>4928</v>
      </c>
      <c r="I258" s="83" t="s">
        <v>4929</v>
      </c>
      <c r="J258" s="83" t="s">
        <v>373</v>
      </c>
      <c r="K258" s="83" t="str">
        <f t="shared" si="124"/>
        <v>BH142DT</v>
      </c>
      <c r="L258" s="83" t="s">
        <v>4930</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349</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349</v>
      </c>
      <c r="F259" s="84">
        <v>143</v>
      </c>
      <c r="G259" s="84"/>
      <c r="H259" s="92" t="s">
        <v>4931</v>
      </c>
      <c r="I259" s="83" t="s">
        <v>4932</v>
      </c>
      <c r="J259" s="83" t="s">
        <v>4933</v>
      </c>
      <c r="K259" s="83" t="str">
        <f t="shared" si="124"/>
        <v>BH143DT</v>
      </c>
      <c r="L259" s="83" t="s">
        <v>4934</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349</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349</v>
      </c>
      <c r="F260" s="84">
        <v>144</v>
      </c>
      <c r="G260" s="84"/>
      <c r="H260" s="92" t="s">
        <v>4935</v>
      </c>
      <c r="I260" s="83" t="s">
        <v>4936</v>
      </c>
      <c r="J260" s="83" t="s">
        <v>373</v>
      </c>
      <c r="K260" s="83" t="str">
        <f t="shared" si="124"/>
        <v>BH144DT</v>
      </c>
      <c r="L260" s="83" t="s">
        <v>4937</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349</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349</v>
      </c>
      <c r="F261" s="84">
        <v>145</v>
      </c>
      <c r="G261" s="84"/>
      <c r="H261" s="92" t="s">
        <v>4938</v>
      </c>
      <c r="I261" s="83" t="s">
        <v>4939</v>
      </c>
      <c r="J261" s="83" t="s">
        <v>373</v>
      </c>
      <c r="K261" s="83" t="str">
        <f t="shared" si="124"/>
        <v>BH145DT</v>
      </c>
      <c r="L261" s="83" t="s">
        <v>4940</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349</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349</v>
      </c>
      <c r="F262" s="84">
        <v>146</v>
      </c>
      <c r="G262" s="84"/>
      <c r="H262" s="92" t="s">
        <v>4941</v>
      </c>
      <c r="I262" s="83" t="s">
        <v>4942</v>
      </c>
      <c r="J262" s="83" t="s">
        <v>4929</v>
      </c>
      <c r="K262" s="83" t="str">
        <f t="shared" si="124"/>
        <v>BH146DT</v>
      </c>
      <c r="L262" s="83" t="s">
        <v>4943</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349</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349</v>
      </c>
      <c r="F263" s="84">
        <v>147</v>
      </c>
      <c r="G263" s="84"/>
      <c r="H263" s="55" t="s">
        <v>4944</v>
      </c>
      <c r="I263" s="86" t="s">
        <v>4945</v>
      </c>
      <c r="J263" s="86" t="s">
        <v>373</v>
      </c>
      <c r="K263" s="83"/>
      <c r="L263" s="86" t="s">
        <v>4943</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349</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349</v>
      </c>
      <c r="F264" s="54"/>
      <c r="G264" s="54"/>
      <c r="H264" s="55" t="s">
        <v>4946</v>
      </c>
      <c r="I264" s="86" t="s">
        <v>4947</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349</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349</v>
      </c>
      <c r="F265" s="54"/>
      <c r="G265" s="54"/>
      <c r="H265" s="55" t="s">
        <v>4948</v>
      </c>
      <c r="I265" s="86" t="s">
        <v>4949</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349</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349</v>
      </c>
      <c r="F266" s="84">
        <v>148</v>
      </c>
      <c r="G266" s="84"/>
      <c r="H266" s="92" t="s">
        <v>4950</v>
      </c>
      <c r="I266" s="83" t="s">
        <v>4951</v>
      </c>
      <c r="J266" s="83" t="s">
        <v>4952</v>
      </c>
      <c r="K266" s="83" t="str">
        <f t="shared" si="124"/>
        <v>BH148DT</v>
      </c>
      <c r="L266" s="83" t="s">
        <v>4953</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349</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349</v>
      </c>
      <c r="F267" s="84">
        <v>149</v>
      </c>
      <c r="G267" s="84"/>
      <c r="H267" s="92" t="s">
        <v>4954</v>
      </c>
      <c r="I267" s="83" t="s">
        <v>4955</v>
      </c>
      <c r="J267" s="83" t="s">
        <v>373</v>
      </c>
      <c r="K267" s="83" t="str">
        <f t="shared" si="124"/>
        <v>BH149DT</v>
      </c>
      <c r="L267" s="83" t="s">
        <v>4956</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349</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349</v>
      </c>
      <c r="F268" s="84">
        <v>150</v>
      </c>
      <c r="G268" s="84"/>
      <c r="H268" s="92" t="s">
        <v>4957</v>
      </c>
      <c r="I268" s="83" t="s">
        <v>4958</v>
      </c>
      <c r="J268" s="83" t="s">
        <v>373</v>
      </c>
      <c r="K268" s="83" t="str">
        <f t="shared" ref="K268:K331" si="159">H268</f>
        <v>BH150DT</v>
      </c>
      <c r="L268" s="83" t="s">
        <v>4959</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349</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349</v>
      </c>
      <c r="F269" s="84">
        <v>151</v>
      </c>
      <c r="G269" s="84"/>
      <c r="H269" s="92" t="s">
        <v>4960</v>
      </c>
      <c r="I269" s="83" t="s">
        <v>4961</v>
      </c>
      <c r="J269" s="83" t="s">
        <v>4962</v>
      </c>
      <c r="K269" s="83" t="str">
        <f t="shared" si="159"/>
        <v>BH151DT</v>
      </c>
      <c r="L269" s="83" t="s">
        <v>4963</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349</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349</v>
      </c>
      <c r="F270" s="84">
        <v>152</v>
      </c>
      <c r="G270" s="84"/>
      <c r="H270" s="92" t="s">
        <v>4964</v>
      </c>
      <c r="I270" s="83" t="s">
        <v>4965</v>
      </c>
      <c r="J270" s="83" t="s">
        <v>373</v>
      </c>
      <c r="K270" s="83"/>
      <c r="L270" s="83" t="s">
        <v>4966</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349</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349</v>
      </c>
      <c r="F271" s="84"/>
      <c r="G271" s="84"/>
      <c r="H271" s="92" t="s">
        <v>4967</v>
      </c>
      <c r="I271" s="83" t="s">
        <v>4968</v>
      </c>
      <c r="J271" s="83" t="s">
        <v>4962</v>
      </c>
      <c r="K271" s="83" t="str">
        <f t="shared" si="159"/>
        <v>BH152DT_D1</v>
      </c>
      <c r="L271" s="83" t="s">
        <v>4969</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349</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349</v>
      </c>
      <c r="F272" s="84"/>
      <c r="G272" s="84"/>
      <c r="H272" s="92" t="s">
        <v>4970</v>
      </c>
      <c r="I272" s="83" t="s">
        <v>4971</v>
      </c>
      <c r="J272" s="83" t="s">
        <v>4962</v>
      </c>
      <c r="K272" s="83" t="str">
        <f t="shared" si="159"/>
        <v>BH152DT_D2</v>
      </c>
      <c r="L272" s="83" t="s">
        <v>4972</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349</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349</v>
      </c>
      <c r="F273" s="84">
        <v>153</v>
      </c>
      <c r="G273" s="84"/>
      <c r="H273" s="92" t="s">
        <v>4973</v>
      </c>
      <c r="I273" s="83" t="s">
        <v>4974</v>
      </c>
      <c r="J273" s="83" t="s">
        <v>4975</v>
      </c>
      <c r="K273" s="83" t="str">
        <f t="shared" si="159"/>
        <v>BH153DT</v>
      </c>
      <c r="L273" s="83" t="s">
        <v>4976</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349</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349</v>
      </c>
      <c r="F274" s="84">
        <v>154</v>
      </c>
      <c r="G274" s="84"/>
      <c r="H274" s="92" t="s">
        <v>4977</v>
      </c>
      <c r="I274" s="83" t="s">
        <v>4978</v>
      </c>
      <c r="J274" s="83" t="s">
        <v>373</v>
      </c>
      <c r="K274" s="83" t="str">
        <f t="shared" si="159"/>
        <v>BH154DT</v>
      </c>
      <c r="L274" s="83" t="s">
        <v>4979</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349</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349</v>
      </c>
      <c r="F275" s="84">
        <v>155</v>
      </c>
      <c r="G275" s="84"/>
      <c r="H275" s="92" t="s">
        <v>4980</v>
      </c>
      <c r="I275" s="83" t="s">
        <v>4981</v>
      </c>
      <c r="J275" s="83" t="s">
        <v>373</v>
      </c>
      <c r="K275" s="83" t="str">
        <f t="shared" si="159"/>
        <v>BH155DT</v>
      </c>
      <c r="L275" s="83" t="s">
        <v>4982</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349</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349</v>
      </c>
      <c r="F276" s="84">
        <v>156</v>
      </c>
      <c r="G276" s="84"/>
      <c r="H276" s="92" t="s">
        <v>4983</v>
      </c>
      <c r="I276" s="83" t="s">
        <v>4984</v>
      </c>
      <c r="J276" s="83" t="s">
        <v>3951</v>
      </c>
      <c r="K276" s="83" t="str">
        <f t="shared" si="159"/>
        <v>BH156DT</v>
      </c>
      <c r="L276" s="83" t="s">
        <v>4985</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349</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349</v>
      </c>
      <c r="F277" s="84">
        <v>157</v>
      </c>
      <c r="G277" s="84"/>
      <c r="H277" s="92" t="s">
        <v>4986</v>
      </c>
      <c r="I277" s="83" t="s">
        <v>4987</v>
      </c>
      <c r="J277" s="83" t="s">
        <v>4988</v>
      </c>
      <c r="K277" s="83" t="str">
        <f t="shared" si="159"/>
        <v>BH157DT</v>
      </c>
      <c r="L277" s="83" t="s">
        <v>4989</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349</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349</v>
      </c>
      <c r="F278" s="84">
        <v>158</v>
      </c>
      <c r="G278" s="84"/>
      <c r="H278" s="92" t="s">
        <v>4990</v>
      </c>
      <c r="I278" s="83" t="s">
        <v>4991</v>
      </c>
      <c r="J278" s="83" t="s">
        <v>4988</v>
      </c>
      <c r="K278" s="83" t="str">
        <f t="shared" si="159"/>
        <v>BH158DT</v>
      </c>
      <c r="L278" s="83" t="s">
        <v>4992</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349</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349</v>
      </c>
      <c r="F279" s="84">
        <v>159</v>
      </c>
      <c r="G279" s="84"/>
      <c r="H279" s="92" t="s">
        <v>4993</v>
      </c>
      <c r="I279" s="83" t="s">
        <v>4994</v>
      </c>
      <c r="J279" s="83" t="s">
        <v>4995</v>
      </c>
      <c r="K279" s="83" t="str">
        <f t="shared" si="159"/>
        <v>BH159DT</v>
      </c>
      <c r="L279" s="83" t="s">
        <v>4768</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349</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349</v>
      </c>
      <c r="F280" s="84">
        <v>160</v>
      </c>
      <c r="G280" s="84"/>
      <c r="H280" s="92" t="s">
        <v>4996</v>
      </c>
      <c r="I280" s="83" t="s">
        <v>282</v>
      </c>
      <c r="J280" s="83" t="s">
        <v>4997</v>
      </c>
      <c r="K280" s="83" t="str">
        <f t="shared" si="159"/>
        <v>BH160DT</v>
      </c>
      <c r="L280" s="83" t="s">
        <v>4998</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349</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349</v>
      </c>
      <c r="F281" s="84">
        <v>161</v>
      </c>
      <c r="G281" s="84"/>
      <c r="H281" s="92" t="s">
        <v>4999</v>
      </c>
      <c r="I281" s="83" t="s">
        <v>5000</v>
      </c>
      <c r="J281" s="83" t="s">
        <v>4253</v>
      </c>
      <c r="K281" s="83" t="str">
        <f t="shared" si="159"/>
        <v>BH161DT</v>
      </c>
      <c r="L281" s="83" t="s">
        <v>5001</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349</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349</v>
      </c>
      <c r="F282" s="84">
        <v>162</v>
      </c>
      <c r="G282" s="84"/>
      <c r="H282" s="92" t="s">
        <v>5002</v>
      </c>
      <c r="I282" s="83" t="s">
        <v>5003</v>
      </c>
      <c r="J282" s="83" t="s">
        <v>4556</v>
      </c>
      <c r="K282" s="83" t="str">
        <f t="shared" si="159"/>
        <v>BH162DT</v>
      </c>
      <c r="L282" s="83" t="s">
        <v>5004</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349</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349</v>
      </c>
      <c r="F283" s="84">
        <v>163</v>
      </c>
      <c r="G283" s="84"/>
      <c r="H283" s="92" t="s">
        <v>5005</v>
      </c>
      <c r="I283" s="83" t="s">
        <v>5006</v>
      </c>
      <c r="J283" s="83" t="s">
        <v>5007</v>
      </c>
      <c r="K283" s="83" t="str">
        <f t="shared" si="159"/>
        <v>BH163DT</v>
      </c>
      <c r="L283" s="83" t="s">
        <v>5008</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349</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349</v>
      </c>
      <c r="F284" s="54">
        <v>164</v>
      </c>
      <c r="G284" s="54"/>
      <c r="H284" s="55" t="s">
        <v>5009</v>
      </c>
      <c r="I284" s="86" t="s">
        <v>5010</v>
      </c>
      <c r="J284" s="86" t="s">
        <v>4360</v>
      </c>
      <c r="K284" s="83"/>
      <c r="L284" s="86" t="s">
        <v>5011</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349</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349</v>
      </c>
      <c r="F285" s="54"/>
      <c r="G285" s="54"/>
      <c r="H285" s="55" t="s">
        <v>5012</v>
      </c>
      <c r="I285" s="86" t="s">
        <v>5013</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349</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349</v>
      </c>
      <c r="F286" s="54"/>
      <c r="G286" s="54"/>
      <c r="H286" s="55" t="s">
        <v>5014</v>
      </c>
      <c r="I286" s="86" t="s">
        <v>4491</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349</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349</v>
      </c>
      <c r="F287" s="84">
        <v>165</v>
      </c>
      <c r="G287" s="84"/>
      <c r="H287" s="92" t="s">
        <v>5015</v>
      </c>
      <c r="I287" s="83" t="s">
        <v>5016</v>
      </c>
      <c r="J287" s="83" t="s">
        <v>2297</v>
      </c>
      <c r="K287" s="83"/>
      <c r="L287" s="83" t="s">
        <v>5017</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349</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349</v>
      </c>
      <c r="F288" s="262"/>
      <c r="G288" s="262"/>
      <c r="H288" s="92" t="s">
        <v>5018</v>
      </c>
      <c r="I288" s="83" t="s">
        <v>5019</v>
      </c>
      <c r="J288" s="83" t="s">
        <v>3951</v>
      </c>
      <c r="K288" s="83" t="str">
        <f t="shared" si="159"/>
        <v>BH165DT_D1</v>
      </c>
      <c r="L288" s="83" t="s">
        <v>4556</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349</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349</v>
      </c>
      <c r="F289" s="84"/>
      <c r="G289" s="84"/>
      <c r="H289" s="92" t="s">
        <v>5020</v>
      </c>
      <c r="I289" s="83" t="s">
        <v>5021</v>
      </c>
      <c r="J289" s="83" t="s">
        <v>3951</v>
      </c>
      <c r="K289" s="83" t="str">
        <f t="shared" si="159"/>
        <v>BH165DT_D2</v>
      </c>
      <c r="L289" s="83" t="s">
        <v>5022</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370</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349</v>
      </c>
      <c r="F290" s="84"/>
      <c r="G290" s="84"/>
      <c r="H290" s="92" t="s">
        <v>5023</v>
      </c>
      <c r="I290" s="83" t="s">
        <v>5024</v>
      </c>
      <c r="J290" s="83" t="s">
        <v>5022</v>
      </c>
      <c r="K290" s="83" t="str">
        <f t="shared" si="159"/>
        <v>BH165DT_D3</v>
      </c>
      <c r="L290" s="83" t="s">
        <v>4506</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370</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349</v>
      </c>
      <c r="F291" s="84">
        <v>166</v>
      </c>
      <c r="G291" s="84"/>
      <c r="H291" s="92" t="s">
        <v>5025</v>
      </c>
      <c r="I291" s="83" t="s">
        <v>5026</v>
      </c>
      <c r="J291" s="83" t="s">
        <v>4506</v>
      </c>
      <c r="K291" s="83" t="str">
        <f t="shared" si="159"/>
        <v>BH166DT</v>
      </c>
      <c r="L291" s="83" t="s">
        <v>4556</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370</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349</v>
      </c>
      <c r="F292" s="54">
        <v>167</v>
      </c>
      <c r="G292" s="54"/>
      <c r="H292" s="92" t="s">
        <v>5027</v>
      </c>
      <c r="I292" s="83" t="s">
        <v>5028</v>
      </c>
      <c r="J292" s="83" t="s">
        <v>5029</v>
      </c>
      <c r="K292" s="83" t="str">
        <f t="shared" si="159"/>
        <v>BH167DT</v>
      </c>
      <c r="L292" s="83" t="s">
        <v>5030</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370</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349</v>
      </c>
      <c r="F293" s="54">
        <v>168</v>
      </c>
      <c r="G293" s="54"/>
      <c r="H293" s="55" t="s">
        <v>5031</v>
      </c>
      <c r="I293" s="86" t="s">
        <v>5032</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370</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349</v>
      </c>
      <c r="F294" s="54"/>
      <c r="G294" s="54"/>
      <c r="H294" s="55" t="s">
        <v>5033</v>
      </c>
      <c r="I294" s="86" t="s">
        <v>5034</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370</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349</v>
      </c>
      <c r="F295" s="54"/>
      <c r="G295" s="54"/>
      <c r="H295" s="55" t="s">
        <v>5035</v>
      </c>
      <c r="I295" s="86" t="s">
        <v>1023</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370</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370</v>
      </c>
      <c r="F296" s="197" t="s">
        <v>31</v>
      </c>
      <c r="G296" s="197"/>
      <c r="H296" s="197"/>
      <c r="I296" s="271" t="s">
        <v>5036</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370</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370</v>
      </c>
      <c r="F297" s="84">
        <v>1</v>
      </c>
      <c r="G297" s="84"/>
      <c r="H297" s="285" t="s">
        <v>370</v>
      </c>
      <c r="I297" s="83" t="s">
        <v>5037</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370</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370</v>
      </c>
      <c r="F298" s="262"/>
      <c r="G298" s="262"/>
      <c r="H298" s="92" t="s">
        <v>5038</v>
      </c>
      <c r="I298" s="83" t="s">
        <v>5039</v>
      </c>
      <c r="J298" s="83" t="s">
        <v>5040</v>
      </c>
      <c r="K298" s="83" t="str">
        <f t="shared" si="159"/>
        <v>LT1DT_D1</v>
      </c>
      <c r="L298" s="83" t="s">
        <v>5041</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370</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370</v>
      </c>
      <c r="F299" s="84"/>
      <c r="G299" s="84"/>
      <c r="H299" s="92" t="s">
        <v>5042</v>
      </c>
      <c r="I299" s="83" t="s">
        <v>5043</v>
      </c>
      <c r="J299" s="83" t="s">
        <v>5040</v>
      </c>
      <c r="K299" s="83" t="str">
        <f t="shared" si="159"/>
        <v>LT1DT_D2</v>
      </c>
      <c r="L299" s="83" t="s">
        <v>217</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370</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370</v>
      </c>
      <c r="F300" s="84"/>
      <c r="G300" s="84"/>
      <c r="H300" s="92" t="s">
        <v>5044</v>
      </c>
      <c r="I300" s="83" t="s">
        <v>5045</v>
      </c>
      <c r="J300" s="83" t="s">
        <v>217</v>
      </c>
      <c r="K300" s="83" t="str">
        <f t="shared" si="159"/>
        <v>LT1DT_D3</v>
      </c>
      <c r="L300" s="83" t="s">
        <v>5046</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370</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370</v>
      </c>
      <c r="F301" s="84"/>
      <c r="G301" s="84"/>
      <c r="H301" s="92" t="s">
        <v>5047</v>
      </c>
      <c r="I301" s="83" t="s">
        <v>5048</v>
      </c>
      <c r="J301" s="83" t="s">
        <v>5046</v>
      </c>
      <c r="K301" s="83" t="str">
        <f t="shared" si="159"/>
        <v>LT1DT_D4</v>
      </c>
      <c r="L301" s="83" t="s">
        <v>5049</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370</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370</v>
      </c>
      <c r="F302" s="84">
        <v>2</v>
      </c>
      <c r="G302" s="84"/>
      <c r="H302" s="92" t="s">
        <v>5050</v>
      </c>
      <c r="I302" s="83" t="s">
        <v>5051</v>
      </c>
      <c r="J302" s="83" t="s">
        <v>5049</v>
      </c>
      <c r="K302" s="83"/>
      <c r="L302" s="83" t="s">
        <v>5041</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370</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370</v>
      </c>
      <c r="F303" s="84"/>
      <c r="G303" s="84"/>
      <c r="H303" s="92" t="s">
        <v>5052</v>
      </c>
      <c r="I303" s="83" t="s">
        <v>5053</v>
      </c>
      <c r="J303" s="83" t="s">
        <v>540</v>
      </c>
      <c r="K303" s="83" t="str">
        <f t="shared" si="159"/>
        <v>LT2DT_D1</v>
      </c>
      <c r="L303" s="83" t="s">
        <v>5054</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370</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370</v>
      </c>
      <c r="F304" s="84"/>
      <c r="G304" s="84"/>
      <c r="H304" s="92" t="s">
        <v>5055</v>
      </c>
      <c r="I304" s="83" t="s">
        <v>5056</v>
      </c>
      <c r="J304" s="83" t="s">
        <v>540</v>
      </c>
      <c r="K304" s="83" t="str">
        <f t="shared" si="159"/>
        <v>LT2DT_D2</v>
      </c>
      <c r="L304" s="83" t="s">
        <v>537</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370</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370</v>
      </c>
      <c r="F305" s="84">
        <v>3</v>
      </c>
      <c r="G305" s="84"/>
      <c r="H305" s="92" t="s">
        <v>5057</v>
      </c>
      <c r="I305" s="92" t="s">
        <v>5058</v>
      </c>
      <c r="J305" s="83" t="s">
        <v>537</v>
      </c>
      <c r="K305" s="83"/>
      <c r="L305" s="83" t="s">
        <v>5054</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370</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370</v>
      </c>
      <c r="F306" s="84"/>
      <c r="G306" s="84"/>
      <c r="H306" s="92" t="s">
        <v>5059</v>
      </c>
      <c r="I306" s="83" t="s">
        <v>5060</v>
      </c>
      <c r="J306" s="83" t="s">
        <v>561</v>
      </c>
      <c r="K306" s="83" t="str">
        <f t="shared" si="159"/>
        <v>LT3DT_D1</v>
      </c>
      <c r="L306" s="83" t="s">
        <v>468</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370</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370</v>
      </c>
      <c r="F307" s="84"/>
      <c r="G307" s="84"/>
      <c r="H307" s="92" t="s">
        <v>5061</v>
      </c>
      <c r="I307" s="83" t="s">
        <v>5062</v>
      </c>
      <c r="J307" s="83" t="s">
        <v>561</v>
      </c>
      <c r="K307" s="83" t="str">
        <f t="shared" si="159"/>
        <v>LT3DT_D2</v>
      </c>
      <c r="L307" s="83" t="s">
        <v>5063</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370</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370</v>
      </c>
      <c r="F308" s="84">
        <v>4</v>
      </c>
      <c r="G308" s="84"/>
      <c r="H308" s="92" t="s">
        <v>5064</v>
      </c>
      <c r="I308" s="83" t="s">
        <v>5065</v>
      </c>
      <c r="J308" s="83" t="s">
        <v>5066</v>
      </c>
      <c r="K308" s="83" t="str">
        <f t="shared" si="159"/>
        <v>LT4DT</v>
      </c>
      <c r="L308" s="83" t="s">
        <v>468</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370</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370</v>
      </c>
      <c r="F309" s="84">
        <v>5</v>
      </c>
      <c r="G309" s="84"/>
      <c r="H309" s="92" t="s">
        <v>5067</v>
      </c>
      <c r="I309" s="83" t="s">
        <v>5068</v>
      </c>
      <c r="J309" s="83" t="s">
        <v>561</v>
      </c>
      <c r="K309" s="83" t="str">
        <f t="shared" si="159"/>
        <v>LT5DT</v>
      </c>
      <c r="L309" s="83" t="s">
        <v>537</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370</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370</v>
      </c>
      <c r="F310" s="84">
        <v>6</v>
      </c>
      <c r="G310" s="84"/>
      <c r="H310" s="92" t="s">
        <v>5069</v>
      </c>
      <c r="I310" s="83" t="s">
        <v>5070</v>
      </c>
      <c r="J310" s="83" t="s">
        <v>561</v>
      </c>
      <c r="K310" s="83" t="str">
        <f t="shared" si="159"/>
        <v>LT6DT</v>
      </c>
      <c r="L310" s="83" t="s">
        <v>5071</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370</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370</v>
      </c>
      <c r="F311" s="84">
        <v>7</v>
      </c>
      <c r="G311" s="84"/>
      <c r="H311" s="92" t="s">
        <v>5072</v>
      </c>
      <c r="I311" s="83" t="s">
        <v>5073</v>
      </c>
      <c r="J311" s="83" t="s">
        <v>5074</v>
      </c>
      <c r="K311" s="83"/>
      <c r="L311" s="83" t="s">
        <v>5075</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370</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370</v>
      </c>
      <c r="F312" s="84"/>
      <c r="G312" s="84"/>
      <c r="H312" s="92" t="s">
        <v>5076</v>
      </c>
      <c r="I312" s="83" t="s">
        <v>5077</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370</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370</v>
      </c>
      <c r="F313" s="84"/>
      <c r="G313" s="84"/>
      <c r="H313" s="92" t="s">
        <v>5078</v>
      </c>
      <c r="I313" s="83" t="s">
        <v>5079</v>
      </c>
      <c r="J313" s="83" t="s">
        <v>543</v>
      </c>
      <c r="K313" s="83" t="str">
        <f t="shared" si="159"/>
        <v>LT7DT_D2</v>
      </c>
      <c r="L313" s="83" t="s">
        <v>5071</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370</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370</v>
      </c>
      <c r="F314" s="84">
        <v>8</v>
      </c>
      <c r="G314" s="84"/>
      <c r="H314" s="92" t="s">
        <v>5080</v>
      </c>
      <c r="I314" s="83" t="s">
        <v>5081</v>
      </c>
      <c r="J314" s="83" t="s">
        <v>5071</v>
      </c>
      <c r="K314" s="83" t="str">
        <f t="shared" si="159"/>
        <v>LT8DT</v>
      </c>
      <c r="L314" s="83" t="s">
        <v>5082</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370</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370</v>
      </c>
      <c r="F315" s="84">
        <v>9</v>
      </c>
      <c r="G315" s="84"/>
      <c r="H315" s="92" t="s">
        <v>5083</v>
      </c>
      <c r="I315" s="83" t="s">
        <v>5084</v>
      </c>
      <c r="J315" s="83" t="s">
        <v>561</v>
      </c>
      <c r="K315" s="83" t="str">
        <f t="shared" si="159"/>
        <v>LT9DT</v>
      </c>
      <c r="L315" s="83" t="s">
        <v>4248</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370</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370</v>
      </c>
      <c r="F316" s="84">
        <v>10</v>
      </c>
      <c r="G316" s="84"/>
      <c r="H316" s="92" t="s">
        <v>5085</v>
      </c>
      <c r="I316" s="83" t="s">
        <v>5086</v>
      </c>
      <c r="J316" s="83" t="s">
        <v>561</v>
      </c>
      <c r="K316" s="83" t="str">
        <f t="shared" si="159"/>
        <v>LT10DT</v>
      </c>
      <c r="L316" s="83" t="s">
        <v>266</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370</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370</v>
      </c>
      <c r="F317" s="84">
        <v>11</v>
      </c>
      <c r="G317" s="84"/>
      <c r="H317" s="92" t="s">
        <v>5087</v>
      </c>
      <c r="I317" s="83" t="s">
        <v>553</v>
      </c>
      <c r="J317" s="83" t="s">
        <v>5088</v>
      </c>
      <c r="K317" s="83"/>
      <c r="L317" s="83" t="s">
        <v>5089</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370</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370</v>
      </c>
      <c r="F318" s="84"/>
      <c r="G318" s="84"/>
      <c r="H318" s="92" t="s">
        <v>5090</v>
      </c>
      <c r="I318" s="83" t="s">
        <v>5091</v>
      </c>
      <c r="J318" s="83" t="s">
        <v>561</v>
      </c>
      <c r="K318" s="83" t="str">
        <f t="shared" si="159"/>
        <v>LT11DT_D1</v>
      </c>
      <c r="L318" s="83" t="s">
        <v>5092</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370</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370</v>
      </c>
      <c r="F319" s="84"/>
      <c r="G319" s="84"/>
      <c r="H319" s="92" t="s">
        <v>5093</v>
      </c>
      <c r="I319" s="83" t="s">
        <v>5094</v>
      </c>
      <c r="J319" s="83" t="s">
        <v>561</v>
      </c>
      <c r="K319" s="83" t="str">
        <f t="shared" si="159"/>
        <v>LT11DT_D2</v>
      </c>
      <c r="L319" s="83" t="s">
        <v>5071</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370</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370</v>
      </c>
      <c r="F320" s="84"/>
      <c r="G320" s="84"/>
      <c r="H320" s="92" t="s">
        <v>5095</v>
      </c>
      <c r="I320" s="83" t="s">
        <v>5096</v>
      </c>
      <c r="J320" s="83" t="s">
        <v>5071</v>
      </c>
      <c r="K320" s="83" t="str">
        <f t="shared" si="159"/>
        <v>LT11DT_D3</v>
      </c>
      <c r="L320" s="83" t="s">
        <v>307</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370</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370</v>
      </c>
      <c r="F321" s="84">
        <v>12</v>
      </c>
      <c r="G321" s="84"/>
      <c r="H321" s="92" t="s">
        <v>5097</v>
      </c>
      <c r="I321" s="83" t="s">
        <v>5098</v>
      </c>
      <c r="J321" s="83" t="s">
        <v>307</v>
      </c>
      <c r="K321" s="83" t="str">
        <f t="shared" si="159"/>
        <v>LT12DT</v>
      </c>
      <c r="L321" s="83" t="s">
        <v>5092</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370</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370</v>
      </c>
      <c r="F322" s="84">
        <v>13</v>
      </c>
      <c r="G322" s="84"/>
      <c r="H322" s="92" t="s">
        <v>5099</v>
      </c>
      <c r="I322" s="83" t="s">
        <v>5100</v>
      </c>
      <c r="J322" s="83" t="s">
        <v>561</v>
      </c>
      <c r="K322" s="83" t="str">
        <f t="shared" si="159"/>
        <v>LT13DT</v>
      </c>
      <c r="L322" s="83" t="s">
        <v>5071</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370</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370</v>
      </c>
      <c r="F323" s="84">
        <v>14</v>
      </c>
      <c r="G323" s="84"/>
      <c r="H323" s="92" t="s">
        <v>5101</v>
      </c>
      <c r="I323" s="83" t="s">
        <v>5102</v>
      </c>
      <c r="J323" s="83" t="s">
        <v>561</v>
      </c>
      <c r="K323" s="83" t="str">
        <f t="shared" si="159"/>
        <v>LT14DT</v>
      </c>
      <c r="L323" s="83" t="s">
        <v>266</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370</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370</v>
      </c>
      <c r="F324" s="84">
        <v>15</v>
      </c>
      <c r="G324" s="84"/>
      <c r="H324" s="92" t="s">
        <v>5103</v>
      </c>
      <c r="I324" s="83" t="s">
        <v>5104</v>
      </c>
      <c r="J324" s="83" t="s">
        <v>561</v>
      </c>
      <c r="K324" s="83"/>
      <c r="L324" s="83" t="s">
        <v>266</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370</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370</v>
      </c>
      <c r="F325" s="84"/>
      <c r="G325" s="84"/>
      <c r="H325" s="92" t="s">
        <v>5105</v>
      </c>
      <c r="I325" s="83" t="s">
        <v>5106</v>
      </c>
      <c r="J325" s="83" t="s">
        <v>561</v>
      </c>
      <c r="K325" s="83" t="str">
        <f t="shared" si="159"/>
        <v>LT15DT_D1</v>
      </c>
      <c r="L325" s="83" t="s">
        <v>5073</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370</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370</v>
      </c>
      <c r="F326" s="84"/>
      <c r="G326" s="84"/>
      <c r="H326" s="92" t="s">
        <v>5107</v>
      </c>
      <c r="I326" s="83" t="s">
        <v>5108</v>
      </c>
      <c r="J326" s="83" t="s">
        <v>561</v>
      </c>
      <c r="K326" s="83" t="str">
        <f t="shared" si="159"/>
        <v>LT15DT_D2</v>
      </c>
      <c r="L326" s="83" t="s">
        <v>5109</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370</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370</v>
      </c>
      <c r="F327" s="84">
        <v>16</v>
      </c>
      <c r="G327" s="84"/>
      <c r="H327" s="92" t="s">
        <v>5110</v>
      </c>
      <c r="I327" s="83" t="s">
        <v>5111</v>
      </c>
      <c r="J327" s="83" t="s">
        <v>5109</v>
      </c>
      <c r="K327" s="83" t="str">
        <f t="shared" si="159"/>
        <v>LT16DT</v>
      </c>
      <c r="L327" s="83" t="s">
        <v>5073</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370</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370</v>
      </c>
      <c r="F328" s="84">
        <v>17</v>
      </c>
      <c r="G328" s="84"/>
      <c r="H328" s="92" t="s">
        <v>5112</v>
      </c>
      <c r="I328" s="83" t="s">
        <v>5113</v>
      </c>
      <c r="J328" s="83" t="s">
        <v>561</v>
      </c>
      <c r="K328" s="83" t="str">
        <f t="shared" si="159"/>
        <v>LT17DT</v>
      </c>
      <c r="L328" s="83" t="s">
        <v>5114</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370</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370</v>
      </c>
      <c r="F329" s="84">
        <v>18</v>
      </c>
      <c r="G329" s="84"/>
      <c r="H329" s="92" t="s">
        <v>5115</v>
      </c>
      <c r="I329" s="83" t="s">
        <v>5116</v>
      </c>
      <c r="J329" s="83" t="s">
        <v>561</v>
      </c>
      <c r="K329" s="83" t="str">
        <f t="shared" si="159"/>
        <v>LT18DT</v>
      </c>
      <c r="L329" s="83" t="s">
        <v>5117</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370</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370</v>
      </c>
      <c r="F330" s="84">
        <v>19</v>
      </c>
      <c r="G330" s="84"/>
      <c r="H330" s="92" t="s">
        <v>5118</v>
      </c>
      <c r="I330" s="83" t="s">
        <v>5119</v>
      </c>
      <c r="J330" s="83" t="s">
        <v>5120</v>
      </c>
      <c r="K330" s="83" t="str">
        <f t="shared" si="159"/>
        <v>LT19DT</v>
      </c>
      <c r="L330" s="83" t="s">
        <v>5121</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370</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370</v>
      </c>
      <c r="F331" s="84">
        <v>20</v>
      </c>
      <c r="G331" s="84"/>
      <c r="H331" s="92" t="s">
        <v>5122</v>
      </c>
      <c r="I331" s="83" t="s">
        <v>5123</v>
      </c>
      <c r="J331" s="83" t="s">
        <v>561</v>
      </c>
      <c r="K331" s="83" t="str">
        <f t="shared" si="159"/>
        <v>LT20DT</v>
      </c>
      <c r="L331" s="83" t="s">
        <v>5124</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370</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370</v>
      </c>
      <c r="F332" s="84">
        <v>21</v>
      </c>
      <c r="G332" s="84"/>
      <c r="H332" s="92" t="s">
        <v>5125</v>
      </c>
      <c r="I332" s="83" t="s">
        <v>5126</v>
      </c>
      <c r="J332" s="83" t="s">
        <v>4617</v>
      </c>
      <c r="K332" s="83" t="str">
        <f t="shared" ref="K332:K395" si="200">H332</f>
        <v>LT21DT</v>
      </c>
      <c r="L332" s="83" t="s">
        <v>98</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370</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370</v>
      </c>
      <c r="F333" s="84">
        <v>22</v>
      </c>
      <c r="G333" s="84"/>
      <c r="H333" s="92" t="s">
        <v>5127</v>
      </c>
      <c r="I333" s="83" t="s">
        <v>5128</v>
      </c>
      <c r="J333" s="83" t="s">
        <v>553</v>
      </c>
      <c r="K333" s="83"/>
      <c r="L333" s="83" t="s">
        <v>5129</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370</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370</v>
      </c>
      <c r="F334" s="84"/>
      <c r="G334" s="84"/>
      <c r="H334" s="92" t="s">
        <v>5130</v>
      </c>
      <c r="I334" s="83" t="s">
        <v>5131</v>
      </c>
      <c r="J334" s="83" t="s">
        <v>4617</v>
      </c>
      <c r="K334" s="83" t="str">
        <f t="shared" si="200"/>
        <v>LT22DT_D1</v>
      </c>
      <c r="L334" s="83" t="s">
        <v>98</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370</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370</v>
      </c>
      <c r="F335" s="84"/>
      <c r="G335" s="84"/>
      <c r="H335" s="92" t="s">
        <v>5132</v>
      </c>
      <c r="I335" s="83" t="s">
        <v>5133</v>
      </c>
      <c r="J335" s="83" t="s">
        <v>4617</v>
      </c>
      <c r="K335" s="83" t="str">
        <f t="shared" si="200"/>
        <v>LT22DT_D2</v>
      </c>
      <c r="L335" s="83" t="s">
        <v>648</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370</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370</v>
      </c>
      <c r="F336" s="84">
        <v>23</v>
      </c>
      <c r="G336" s="84"/>
      <c r="H336" s="92" t="s">
        <v>5134</v>
      </c>
      <c r="I336" s="83" t="s">
        <v>5135</v>
      </c>
      <c r="J336" s="83" t="s">
        <v>648</v>
      </c>
      <c r="K336" s="83" t="str">
        <f t="shared" si="200"/>
        <v>LT23DT</v>
      </c>
      <c r="L336" s="83" t="s">
        <v>98</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370</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370</v>
      </c>
      <c r="F337" s="84">
        <v>24</v>
      </c>
      <c r="G337" s="84"/>
      <c r="H337" s="92" t="s">
        <v>5136</v>
      </c>
      <c r="I337" s="83" t="s">
        <v>5137</v>
      </c>
      <c r="J337" s="83" t="s">
        <v>5117</v>
      </c>
      <c r="K337" s="83" t="str">
        <f t="shared" si="200"/>
        <v>LT24DT</v>
      </c>
      <c r="L337" s="83" t="s">
        <v>5138</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370</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370</v>
      </c>
      <c r="F338" s="84">
        <v>25</v>
      </c>
      <c r="G338" s="84"/>
      <c r="H338" s="92" t="s">
        <v>5139</v>
      </c>
      <c r="I338" s="83" t="s">
        <v>5140</v>
      </c>
      <c r="J338" s="83" t="s">
        <v>4316</v>
      </c>
      <c r="K338" s="83" t="str">
        <f t="shared" si="200"/>
        <v>LT25DT</v>
      </c>
      <c r="L338" s="83" t="s">
        <v>5141</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370</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370</v>
      </c>
      <c r="F339" s="84">
        <v>26</v>
      </c>
      <c r="G339" s="84"/>
      <c r="H339" s="92" t="s">
        <v>5142</v>
      </c>
      <c r="I339" s="83" t="s">
        <v>5143</v>
      </c>
      <c r="J339" s="83" t="s">
        <v>235</v>
      </c>
      <c r="K339" s="83" t="str">
        <f t="shared" si="200"/>
        <v>LT26DT</v>
      </c>
      <c r="L339" s="83" t="s">
        <v>5144</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370</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370</v>
      </c>
      <c r="F340" s="84">
        <v>27</v>
      </c>
      <c r="G340" s="84"/>
      <c r="H340" s="92" t="s">
        <v>5145</v>
      </c>
      <c r="I340" s="83" t="s">
        <v>5146</v>
      </c>
      <c r="J340" s="83" t="s">
        <v>5147</v>
      </c>
      <c r="K340" s="83" t="str">
        <f t="shared" si="200"/>
        <v>LT27DT</v>
      </c>
      <c r="L340" s="83" t="s">
        <v>5148</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370</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370</v>
      </c>
      <c r="F341" s="84">
        <v>28</v>
      </c>
      <c r="G341" s="84"/>
      <c r="H341" s="92" t="s">
        <v>5149</v>
      </c>
      <c r="I341" s="83" t="s">
        <v>5150</v>
      </c>
      <c r="J341" s="83" t="s">
        <v>5151</v>
      </c>
      <c r="K341" s="83" t="str">
        <f t="shared" si="200"/>
        <v>LT28DT</v>
      </c>
      <c r="L341" s="288" t="s">
        <v>5152</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370</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370</v>
      </c>
      <c r="F342" s="84">
        <v>29</v>
      </c>
      <c r="G342" s="84"/>
      <c r="H342" s="92" t="s">
        <v>5153</v>
      </c>
      <c r="I342" s="83" t="s">
        <v>5154</v>
      </c>
      <c r="J342" s="83" t="s">
        <v>235</v>
      </c>
      <c r="K342" s="83" t="str">
        <f t="shared" si="200"/>
        <v>LT29DT</v>
      </c>
      <c r="L342" s="288" t="s">
        <v>5155</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370</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370</v>
      </c>
      <c r="F343" s="84">
        <v>30</v>
      </c>
      <c r="G343" s="84"/>
      <c r="H343" s="92" t="s">
        <v>5156</v>
      </c>
      <c r="I343" s="83" t="s">
        <v>5157</v>
      </c>
      <c r="J343" s="83" t="s">
        <v>5158</v>
      </c>
      <c r="K343" s="83" t="str">
        <f t="shared" si="200"/>
        <v>LT30DT</v>
      </c>
      <c r="L343" s="83" t="s">
        <v>5159</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370</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370</v>
      </c>
      <c r="F344" s="84">
        <v>31</v>
      </c>
      <c r="G344" s="84"/>
      <c r="H344" s="92" t="s">
        <v>5160</v>
      </c>
      <c r="I344" s="83" t="s">
        <v>5161</v>
      </c>
      <c r="J344" s="83" t="s">
        <v>5158</v>
      </c>
      <c r="K344" s="83" t="str">
        <f t="shared" si="200"/>
        <v>LT31DT</v>
      </c>
      <c r="L344" s="288" t="s">
        <v>5162</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370</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370</v>
      </c>
      <c r="F345" s="84">
        <v>32</v>
      </c>
      <c r="G345" s="84"/>
      <c r="H345" s="92" t="s">
        <v>5163</v>
      </c>
      <c r="I345" s="83" t="s">
        <v>5164</v>
      </c>
      <c r="J345" s="83" t="s">
        <v>561</v>
      </c>
      <c r="K345" s="83" t="str">
        <f t="shared" si="200"/>
        <v>LT32DT</v>
      </c>
      <c r="L345" s="83" t="s">
        <v>266</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370</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370</v>
      </c>
      <c r="F346" s="84">
        <v>33</v>
      </c>
      <c r="G346" s="84"/>
      <c r="H346" s="92" t="s">
        <v>5165</v>
      </c>
      <c r="I346" s="83" t="s">
        <v>5166</v>
      </c>
      <c r="J346" s="83" t="s">
        <v>5144</v>
      </c>
      <c r="K346" s="83" t="str">
        <f t="shared" si="200"/>
        <v>LT33DT</v>
      </c>
      <c r="L346" s="83" t="s">
        <v>5167</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370</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370</v>
      </c>
      <c r="F347" s="84">
        <v>34</v>
      </c>
      <c r="G347" s="84"/>
      <c r="H347" s="92" t="s">
        <v>5168</v>
      </c>
      <c r="I347" s="83" t="s">
        <v>5169</v>
      </c>
      <c r="J347" s="83" t="s">
        <v>5144</v>
      </c>
      <c r="K347" s="83" t="str">
        <f t="shared" si="200"/>
        <v>LT34DT</v>
      </c>
      <c r="L347" s="83" t="s">
        <v>4318</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370</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370</v>
      </c>
      <c r="F348" s="84">
        <v>35</v>
      </c>
      <c r="G348" s="84"/>
      <c r="H348" s="92" t="s">
        <v>5170</v>
      </c>
      <c r="I348" s="83" t="s">
        <v>5171</v>
      </c>
      <c r="J348" s="83" t="s">
        <v>561</v>
      </c>
      <c r="K348" s="83" t="str">
        <f t="shared" si="200"/>
        <v>LT35DT</v>
      </c>
      <c r="L348" s="288" t="s">
        <v>5172</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370</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370</v>
      </c>
      <c r="F349" s="84">
        <v>36</v>
      </c>
      <c r="G349" s="84"/>
      <c r="H349" s="92" t="s">
        <v>5173</v>
      </c>
      <c r="I349" s="83" t="s">
        <v>5174</v>
      </c>
      <c r="J349" s="83" t="s">
        <v>561</v>
      </c>
      <c r="K349" s="83" t="str">
        <f t="shared" si="200"/>
        <v>LT36DT</v>
      </c>
      <c r="L349" s="83" t="s">
        <v>5175</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370</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370</v>
      </c>
      <c r="F350" s="84">
        <v>37</v>
      </c>
      <c r="G350" s="84"/>
      <c r="H350" s="92" t="s">
        <v>5176</v>
      </c>
      <c r="I350" s="83" t="s">
        <v>5177</v>
      </c>
      <c r="J350" s="83" t="s">
        <v>5071</v>
      </c>
      <c r="K350" s="83" t="str">
        <f t="shared" si="200"/>
        <v>LT37DT</v>
      </c>
      <c r="L350" s="83" t="s">
        <v>537</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370</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370</v>
      </c>
      <c r="F351" s="84">
        <v>38</v>
      </c>
      <c r="G351" s="84"/>
      <c r="H351" s="92" t="s">
        <v>5178</v>
      </c>
      <c r="I351" s="83" t="s">
        <v>5179</v>
      </c>
      <c r="J351" s="83" t="s">
        <v>5180</v>
      </c>
      <c r="K351" s="83" t="str">
        <f t="shared" si="200"/>
        <v>LT38DT</v>
      </c>
      <c r="L351" s="83" t="s">
        <v>5054</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370</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370</v>
      </c>
      <c r="F352" s="84">
        <v>39</v>
      </c>
      <c r="G352" s="84"/>
      <c r="H352" s="92" t="s">
        <v>5181</v>
      </c>
      <c r="I352" s="83" t="s">
        <v>5182</v>
      </c>
      <c r="J352" s="83" t="s">
        <v>561</v>
      </c>
      <c r="K352" s="83" t="str">
        <f t="shared" si="200"/>
        <v>LT39DT</v>
      </c>
      <c r="L352" s="83" t="s">
        <v>5124</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370</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370</v>
      </c>
      <c r="F353" s="84">
        <v>40</v>
      </c>
      <c r="G353" s="84"/>
      <c r="H353" s="92" t="s">
        <v>5183</v>
      </c>
      <c r="I353" s="83" t="s">
        <v>5184</v>
      </c>
      <c r="J353" s="83" t="s">
        <v>543</v>
      </c>
      <c r="K353" s="83" t="str">
        <f t="shared" si="200"/>
        <v>LT40DT</v>
      </c>
      <c r="L353" s="83" t="s">
        <v>5124</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370</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370</v>
      </c>
      <c r="B354" s="18" t="s">
        <v>370</v>
      </c>
      <c r="C354" s="18" t="s">
        <v>370</v>
      </c>
      <c r="D354" s="18" t="s">
        <v>370</v>
      </c>
      <c r="E354" s="18" t="s">
        <v>370</v>
      </c>
      <c r="F354" s="84">
        <v>41</v>
      </c>
      <c r="G354" s="84"/>
      <c r="H354" s="92" t="s">
        <v>5185</v>
      </c>
      <c r="I354" s="83" t="s">
        <v>5186</v>
      </c>
      <c r="J354" s="83" t="s">
        <v>543</v>
      </c>
      <c r="K354" s="83" t="str">
        <f t="shared" si="200"/>
        <v>LT41DT</v>
      </c>
      <c r="L354" s="83" t="s">
        <v>5124</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609</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370</v>
      </c>
      <c r="B355" s="18" t="s">
        <v>370</v>
      </c>
      <c r="C355" s="18" t="s">
        <v>370</v>
      </c>
      <c r="D355" s="18" t="s">
        <v>370</v>
      </c>
      <c r="E355" s="18" t="s">
        <v>370</v>
      </c>
      <c r="F355" s="84">
        <v>42</v>
      </c>
      <c r="G355" s="84"/>
      <c r="H355" s="92" t="s">
        <v>5187</v>
      </c>
      <c r="I355" s="83" t="s">
        <v>5188</v>
      </c>
      <c r="J355" s="83" t="s">
        <v>5124</v>
      </c>
      <c r="K355" s="83" t="str">
        <f t="shared" si="200"/>
        <v>LT42DT</v>
      </c>
      <c r="L355" s="83" t="s">
        <v>295</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609</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370</v>
      </c>
      <c r="B356" s="18" t="s">
        <v>370</v>
      </c>
      <c r="C356" s="18" t="s">
        <v>370</v>
      </c>
      <c r="D356" s="18" t="s">
        <v>370</v>
      </c>
      <c r="E356" s="18" t="s">
        <v>370</v>
      </c>
      <c r="F356" s="84">
        <v>43</v>
      </c>
      <c r="G356" s="84"/>
      <c r="H356" s="92" t="s">
        <v>5189</v>
      </c>
      <c r="I356" s="83" t="s">
        <v>5190</v>
      </c>
      <c r="J356" s="83" t="s">
        <v>5073</v>
      </c>
      <c r="K356" s="83" t="str">
        <f t="shared" si="200"/>
        <v>LT43DT</v>
      </c>
      <c r="L356" s="288" t="s">
        <v>5191</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609</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370</v>
      </c>
      <c r="B357" s="18" t="s">
        <v>370</v>
      </c>
      <c r="C357" s="18" t="s">
        <v>370</v>
      </c>
      <c r="D357" s="18" t="s">
        <v>370</v>
      </c>
      <c r="E357" s="18" t="s">
        <v>370</v>
      </c>
      <c r="F357" s="84">
        <v>44</v>
      </c>
      <c r="G357" s="84"/>
      <c r="H357" s="92" t="s">
        <v>5192</v>
      </c>
      <c r="I357" s="83" t="s">
        <v>5193</v>
      </c>
      <c r="J357" s="83" t="s">
        <v>5073</v>
      </c>
      <c r="K357" s="83" t="str">
        <f t="shared" si="200"/>
        <v>LT44DT</v>
      </c>
      <c r="L357" s="288" t="s">
        <v>5194</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609</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370</v>
      </c>
      <c r="B358" s="18" t="s">
        <v>370</v>
      </c>
      <c r="C358" s="18" t="s">
        <v>370</v>
      </c>
      <c r="D358" s="18" t="s">
        <v>370</v>
      </c>
      <c r="E358" s="18" t="s">
        <v>370</v>
      </c>
      <c r="F358" s="84">
        <v>45</v>
      </c>
      <c r="G358" s="84"/>
      <c r="H358" s="92" t="s">
        <v>5195</v>
      </c>
      <c r="I358" s="83" t="s">
        <v>5196</v>
      </c>
      <c r="J358" s="83" t="s">
        <v>5197</v>
      </c>
      <c r="K358" s="83" t="str">
        <f t="shared" si="200"/>
        <v>LT45DT</v>
      </c>
      <c r="L358" s="83" t="s">
        <v>266</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609</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370</v>
      </c>
      <c r="B359" s="18" t="s">
        <v>370</v>
      </c>
      <c r="C359" s="18" t="s">
        <v>370</v>
      </c>
      <c r="D359" s="18" t="s">
        <v>370</v>
      </c>
      <c r="E359" s="18" t="s">
        <v>370</v>
      </c>
      <c r="F359" s="84">
        <v>46</v>
      </c>
      <c r="G359" s="84"/>
      <c r="H359" s="92" t="s">
        <v>5198</v>
      </c>
      <c r="I359" s="83" t="s">
        <v>5199</v>
      </c>
      <c r="J359" s="83" t="s">
        <v>561</v>
      </c>
      <c r="K359" s="83" t="str">
        <f t="shared" si="200"/>
        <v>LT46DT</v>
      </c>
      <c r="L359" s="83" t="s">
        <v>543</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609</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370</v>
      </c>
      <c r="B360" s="18" t="s">
        <v>370</v>
      </c>
      <c r="C360" s="18" t="s">
        <v>370</v>
      </c>
      <c r="D360" s="18" t="s">
        <v>370</v>
      </c>
      <c r="E360" s="18" t="s">
        <v>370</v>
      </c>
      <c r="F360" s="84">
        <v>47</v>
      </c>
      <c r="G360" s="84"/>
      <c r="H360" s="92" t="s">
        <v>5200</v>
      </c>
      <c r="I360" s="83" t="s">
        <v>5201</v>
      </c>
      <c r="J360" s="83" t="s">
        <v>561</v>
      </c>
      <c r="K360" s="83" t="str">
        <f t="shared" si="200"/>
        <v>LT47DT</v>
      </c>
      <c r="L360" s="83" t="s">
        <v>543</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609</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609</v>
      </c>
      <c r="F361" s="197" t="s">
        <v>610</v>
      </c>
      <c r="G361" s="197"/>
      <c r="H361" s="198" t="s">
        <v>609</v>
      </c>
      <c r="I361" s="271" t="s">
        <v>5202</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609</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609</v>
      </c>
      <c r="F362" s="84">
        <v>1</v>
      </c>
      <c r="G362" s="84"/>
      <c r="H362" s="92" t="s">
        <v>5203</v>
      </c>
      <c r="I362" s="83" t="s">
        <v>5204</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609</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609</v>
      </c>
      <c r="F363" s="84">
        <v>2</v>
      </c>
      <c r="G363" s="84"/>
      <c r="H363" s="92" t="s">
        <v>5205</v>
      </c>
      <c r="I363" s="83" t="s">
        <v>5206</v>
      </c>
      <c r="J363" s="294" t="s">
        <v>5207</v>
      </c>
      <c r="K363" s="83"/>
      <c r="L363" s="294" t="s">
        <v>5208</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609</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609</v>
      </c>
      <c r="F364" s="84"/>
      <c r="G364" s="84"/>
      <c r="H364" s="92" t="s">
        <v>5209</v>
      </c>
      <c r="I364" s="83" t="s">
        <v>5210</v>
      </c>
      <c r="J364" s="294" t="s">
        <v>5211</v>
      </c>
      <c r="K364" s="83" t="str">
        <f t="shared" si="200"/>
        <v>NT2DT_D1</v>
      </c>
      <c r="L364" s="294" t="s">
        <v>5212</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609</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609</v>
      </c>
      <c r="F365" s="84"/>
      <c r="G365" s="84"/>
      <c r="H365" s="92" t="s">
        <v>5213</v>
      </c>
      <c r="I365" s="83" t="s">
        <v>5214</v>
      </c>
      <c r="J365" s="294" t="s">
        <v>5211</v>
      </c>
      <c r="K365" s="83" t="str">
        <f t="shared" si="200"/>
        <v>NT2DT_D2</v>
      </c>
      <c r="L365" s="294" t="s">
        <v>5215</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609</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609</v>
      </c>
      <c r="F366" s="84">
        <v>3</v>
      </c>
      <c r="G366" s="84"/>
      <c r="H366" s="92" t="s">
        <v>5216</v>
      </c>
      <c r="I366" s="83" t="s">
        <v>5217</v>
      </c>
      <c r="J366" s="294" t="s">
        <v>5215</v>
      </c>
      <c r="K366" s="83" t="str">
        <f t="shared" si="200"/>
        <v>NT3DT</v>
      </c>
      <c r="L366" s="294" t="s">
        <v>5212</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609</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609</v>
      </c>
      <c r="F367" s="84">
        <v>4</v>
      </c>
      <c r="G367" s="84"/>
      <c r="H367" s="92" t="s">
        <v>5218</v>
      </c>
      <c r="I367" s="83" t="s">
        <v>5219</v>
      </c>
      <c r="J367" s="294" t="s">
        <v>5220</v>
      </c>
      <c r="K367" s="83"/>
      <c r="L367" s="294" t="s">
        <v>5221</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609</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609</v>
      </c>
      <c r="F368" s="84"/>
      <c r="G368" s="84"/>
      <c r="H368" s="92" t="s">
        <v>5222</v>
      </c>
      <c r="I368" s="83" t="s">
        <v>5223</v>
      </c>
      <c r="J368" s="294" t="s">
        <v>5224</v>
      </c>
      <c r="K368" s="83" t="str">
        <f t="shared" si="200"/>
        <v>NT4DT_D1</v>
      </c>
      <c r="L368" s="294" t="s">
        <v>901</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609</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609</v>
      </c>
      <c r="F369" s="84"/>
      <c r="G369" s="84"/>
      <c r="H369" s="92" t="s">
        <v>5225</v>
      </c>
      <c r="I369" s="83" t="s">
        <v>5226</v>
      </c>
      <c r="J369" s="294" t="s">
        <v>5224</v>
      </c>
      <c r="K369" s="83" t="str">
        <f t="shared" si="200"/>
        <v>NT4DT_D2</v>
      </c>
      <c r="L369" s="294" t="s">
        <v>901</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609</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609</v>
      </c>
      <c r="F370" s="84">
        <v>5</v>
      </c>
      <c r="G370" s="84"/>
      <c r="H370" s="92" t="s">
        <v>5227</v>
      </c>
      <c r="I370" s="83" t="s">
        <v>5228</v>
      </c>
      <c r="J370" s="294" t="s">
        <v>5229</v>
      </c>
      <c r="K370" s="83" t="str">
        <f t="shared" si="200"/>
        <v>NT5DT</v>
      </c>
      <c r="L370" s="294" t="s">
        <v>895</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609</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609</v>
      </c>
      <c r="F371" s="84">
        <v>6</v>
      </c>
      <c r="G371" s="84"/>
      <c r="H371" s="92" t="s">
        <v>5230</v>
      </c>
      <c r="I371" s="83" t="s">
        <v>5231</v>
      </c>
      <c r="J371" s="294" t="s">
        <v>5232</v>
      </c>
      <c r="K371" s="83" t="str">
        <f t="shared" si="200"/>
        <v>NT6DT</v>
      </c>
      <c r="L371" s="294" t="s">
        <v>5233</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609</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609</v>
      </c>
      <c r="F372" s="84">
        <v>7</v>
      </c>
      <c r="G372" s="84"/>
      <c r="H372" s="92" t="s">
        <v>5234</v>
      </c>
      <c r="I372" s="83" t="s">
        <v>5235</v>
      </c>
      <c r="J372" s="294" t="s">
        <v>5232</v>
      </c>
      <c r="K372" s="83" t="str">
        <f t="shared" si="200"/>
        <v>NT7DT</v>
      </c>
      <c r="L372" s="294" t="s">
        <v>5236</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609</v>
      </c>
      <c r="F373" s="84">
        <v>8</v>
      </c>
      <c r="G373" s="84"/>
      <c r="H373" s="92" t="s">
        <v>5237</v>
      </c>
      <c r="I373" s="83" t="s">
        <v>5238</v>
      </c>
      <c r="J373" s="294" t="s">
        <v>5239</v>
      </c>
      <c r="K373" s="83" t="str">
        <f t="shared" si="200"/>
        <v>NT8DT</v>
      </c>
      <c r="L373" s="294" t="s">
        <v>5240</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609</v>
      </c>
      <c r="F374" s="84">
        <v>9</v>
      </c>
      <c r="G374" s="84"/>
      <c r="H374" s="92" t="s">
        <v>5241</v>
      </c>
      <c r="I374" s="83" t="s">
        <v>5242</v>
      </c>
      <c r="J374" s="294" t="s">
        <v>5232</v>
      </c>
      <c r="K374" s="83" t="str">
        <f t="shared" si="200"/>
        <v>NT9DT</v>
      </c>
      <c r="L374" s="83" t="s">
        <v>5243</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609</v>
      </c>
      <c r="F375" s="84">
        <v>10</v>
      </c>
      <c r="G375" s="84"/>
      <c r="H375" s="92" t="s">
        <v>5244</v>
      </c>
      <c r="I375" s="83" t="s">
        <v>5245</v>
      </c>
      <c r="J375" s="294" t="s">
        <v>5232</v>
      </c>
      <c r="K375" s="83" t="str">
        <f t="shared" si="200"/>
        <v>NT10DT</v>
      </c>
      <c r="L375" s="83" t="s">
        <v>5246</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609</v>
      </c>
      <c r="F376" s="84">
        <v>11</v>
      </c>
      <c r="G376" s="84"/>
      <c r="H376" s="92" t="s">
        <v>5247</v>
      </c>
      <c r="I376" s="83" t="s">
        <v>5248</v>
      </c>
      <c r="J376" s="294" t="s">
        <v>5249</v>
      </c>
      <c r="K376" s="83"/>
      <c r="L376" s="294" t="s">
        <v>901</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609</v>
      </c>
      <c r="F377" s="84"/>
      <c r="G377" s="84"/>
      <c r="H377" s="92" t="s">
        <v>5250</v>
      </c>
      <c r="I377" s="83" t="s">
        <v>5251</v>
      </c>
      <c r="J377" s="294" t="s">
        <v>5207</v>
      </c>
      <c r="K377" s="83" t="str">
        <f t="shared" si="200"/>
        <v>NT11DT_D1</v>
      </c>
      <c r="L377" s="294" t="s">
        <v>651</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609</v>
      </c>
      <c r="F378" s="262"/>
      <c r="G378" s="262"/>
      <c r="H378" s="92" t="s">
        <v>5252</v>
      </c>
      <c r="I378" s="83" t="s">
        <v>5253</v>
      </c>
      <c r="J378" s="294" t="s">
        <v>901</v>
      </c>
      <c r="K378" s="83" t="str">
        <f t="shared" si="200"/>
        <v>NT11DT_D2</v>
      </c>
      <c r="L378" s="294" t="s">
        <v>5254</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1024</v>
      </c>
      <c r="G379" s="197"/>
      <c r="H379" s="198" t="s">
        <v>3</v>
      </c>
      <c r="I379" s="271" t="s">
        <v>1025</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5255</v>
      </c>
      <c r="I380" s="83" t="s">
        <v>5256</v>
      </c>
      <c r="J380" s="83" t="s">
        <v>5257</v>
      </c>
      <c r="K380" s="83" t="str">
        <f t="shared" si="200"/>
        <v>LK1DT</v>
      </c>
      <c r="L380" s="83" t="s">
        <v>215</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5258</v>
      </c>
      <c r="I381" s="83" t="s">
        <v>4243</v>
      </c>
      <c r="J381" s="83" t="s">
        <v>5259</v>
      </c>
      <c r="K381" s="83" t="str">
        <f t="shared" si="200"/>
        <v>LK2DT</v>
      </c>
      <c r="L381" s="83" t="s">
        <v>5260</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5261</v>
      </c>
      <c r="I382" s="83" t="s">
        <v>5262</v>
      </c>
      <c r="J382" s="83" t="s">
        <v>5263</v>
      </c>
      <c r="K382" s="83"/>
      <c r="L382" s="83" t="s">
        <v>269</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5264</v>
      </c>
      <c r="I383" s="83" t="s">
        <v>5265</v>
      </c>
      <c r="J383" s="83" t="s">
        <v>5263</v>
      </c>
      <c r="K383" s="83" t="str">
        <f t="shared" si="200"/>
        <v>LK3DT_D1</v>
      </c>
      <c r="L383" s="83" t="s">
        <v>5260</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5266</v>
      </c>
      <c r="I384" s="83" t="s">
        <v>5267</v>
      </c>
      <c r="J384" s="83" t="s">
        <v>5260</v>
      </c>
      <c r="K384" s="83" t="str">
        <f t="shared" si="200"/>
        <v>LK3DT_D2</v>
      </c>
      <c r="L384" s="83" t="s">
        <v>269</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5268</v>
      </c>
      <c r="I385" s="83" t="s">
        <v>5269</v>
      </c>
      <c r="J385" s="83" t="s">
        <v>5270</v>
      </c>
      <c r="K385" s="83" t="str">
        <f t="shared" si="200"/>
        <v>LK4DT</v>
      </c>
      <c r="L385" s="83" t="s">
        <v>217</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5271</v>
      </c>
      <c r="I386" s="83" t="s">
        <v>5109</v>
      </c>
      <c r="J386" s="83" t="s">
        <v>5257</v>
      </c>
      <c r="K386" s="83" t="str">
        <f t="shared" si="200"/>
        <v>LK5DT</v>
      </c>
      <c r="L386" s="83" t="s">
        <v>5272</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5273</v>
      </c>
      <c r="I387" s="83" t="s">
        <v>273</v>
      </c>
      <c r="J387" s="83" t="s">
        <v>269</v>
      </c>
      <c r="K387" s="83" t="str">
        <f t="shared" si="200"/>
        <v>LK6DT</v>
      </c>
      <c r="L387" s="83" t="s">
        <v>1104</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5274</v>
      </c>
      <c r="I388" s="83" t="s">
        <v>5275</v>
      </c>
      <c r="J388" s="83" t="s">
        <v>5276</v>
      </c>
      <c r="K388" s="83"/>
      <c r="L388" s="83" t="s">
        <v>269</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5277</v>
      </c>
      <c r="I389" s="83" t="s">
        <v>5278</v>
      </c>
      <c r="J389" s="83" t="s">
        <v>5276</v>
      </c>
      <c r="K389" s="83" t="str">
        <f t="shared" si="200"/>
        <v>LK7DT_D1</v>
      </c>
      <c r="L389" s="83" t="s">
        <v>5257</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5279</v>
      </c>
      <c r="I390" s="83" t="s">
        <v>5280</v>
      </c>
      <c r="J390" s="83" t="s">
        <v>5257</v>
      </c>
      <c r="K390" s="83" t="str">
        <f t="shared" si="200"/>
        <v>LK7DT_D2</v>
      </c>
      <c r="L390" s="83" t="s">
        <v>215</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5281</v>
      </c>
      <c r="I391" s="83" t="s">
        <v>5282</v>
      </c>
      <c r="J391" s="83" t="s">
        <v>215</v>
      </c>
      <c r="K391" s="83" t="str">
        <f t="shared" si="200"/>
        <v>LK7DT_D3</v>
      </c>
      <c r="L391" s="83" t="s">
        <v>269</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5283</v>
      </c>
      <c r="I392" s="83" t="s">
        <v>215</v>
      </c>
      <c r="J392" s="83" t="s">
        <v>5257</v>
      </c>
      <c r="K392" s="83"/>
      <c r="L392" s="83" t="s">
        <v>648</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5284</v>
      </c>
      <c r="I393" s="83" t="s">
        <v>5285</v>
      </c>
      <c r="J393" s="83" t="s">
        <v>5257</v>
      </c>
      <c r="K393" s="83" t="str">
        <f t="shared" si="200"/>
        <v>LK8DT_D1</v>
      </c>
      <c r="L393" s="83" t="s">
        <v>5260</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5286</v>
      </c>
      <c r="I394" s="83" t="s">
        <v>5287</v>
      </c>
      <c r="J394" s="83" t="s">
        <v>5260</v>
      </c>
      <c r="K394" s="83" t="str">
        <f t="shared" si="200"/>
        <v>LK8DT_D2</v>
      </c>
      <c r="L394" s="83" t="s">
        <v>648</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5288</v>
      </c>
      <c r="I395" s="83" t="s">
        <v>5289</v>
      </c>
      <c r="J395" s="83" t="s">
        <v>215</v>
      </c>
      <c r="K395" s="83" t="str">
        <f t="shared" si="200"/>
        <v>LK9DT</v>
      </c>
      <c r="L395" s="83" t="s">
        <v>269</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5290</v>
      </c>
      <c r="I396" s="83" t="s">
        <v>5270</v>
      </c>
      <c r="J396" s="83" t="s">
        <v>215</v>
      </c>
      <c r="K396" s="83" t="str">
        <f t="shared" ref="K396:K459" si="242">H396</f>
        <v>LK10DT</v>
      </c>
      <c r="L396" s="83" t="s">
        <v>4349</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5291</v>
      </c>
      <c r="I397" s="83" t="s">
        <v>4273</v>
      </c>
      <c r="J397" s="83" t="s">
        <v>217</v>
      </c>
      <c r="K397" s="83" t="str">
        <f t="shared" si="242"/>
        <v>LK11DT</v>
      </c>
      <c r="L397" s="83" t="s">
        <v>863</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5292</v>
      </c>
      <c r="I398" s="83" t="s">
        <v>4603</v>
      </c>
      <c r="J398" s="83" t="s">
        <v>5270</v>
      </c>
      <c r="K398" s="83" t="str">
        <f t="shared" si="242"/>
        <v>LK12DT</v>
      </c>
      <c r="L398" s="83" t="s">
        <v>217</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5293</v>
      </c>
      <c r="I399" s="83" t="s">
        <v>5294</v>
      </c>
      <c r="J399" s="83" t="s">
        <v>215</v>
      </c>
      <c r="K399" s="83" t="str">
        <f t="shared" si="242"/>
        <v>LK13DT</v>
      </c>
      <c r="L399" s="83" t="s">
        <v>4349</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5295</v>
      </c>
      <c r="I400" s="83" t="s">
        <v>4349</v>
      </c>
      <c r="J400" s="83" t="s">
        <v>863</v>
      </c>
      <c r="K400" s="83" t="str">
        <f t="shared" si="242"/>
        <v>LK14DT</v>
      </c>
      <c r="L400" s="83" t="s">
        <v>217</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5296</v>
      </c>
      <c r="I401" s="83" t="s">
        <v>5297</v>
      </c>
      <c r="J401" s="83" t="s">
        <v>215</v>
      </c>
      <c r="K401" s="83" t="str">
        <f t="shared" si="242"/>
        <v>LK15DT</v>
      </c>
      <c r="L401" s="83" t="s">
        <v>5158</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5298</v>
      </c>
      <c r="I402" s="83" t="s">
        <v>5299</v>
      </c>
      <c r="J402" s="83" t="s">
        <v>5270</v>
      </c>
      <c r="K402" s="83" t="str">
        <f t="shared" si="242"/>
        <v>LK16DT</v>
      </c>
      <c r="L402" s="83" t="s">
        <v>217</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5300</v>
      </c>
      <c r="I403" s="83" t="s">
        <v>4665</v>
      </c>
      <c r="J403" s="83" t="s">
        <v>4349</v>
      </c>
      <c r="K403" s="83" t="str">
        <f t="shared" si="242"/>
        <v>LK17DT</v>
      </c>
      <c r="L403" s="83" t="s">
        <v>863</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5301</v>
      </c>
      <c r="I404" s="83" t="s">
        <v>293</v>
      </c>
      <c r="J404" s="83" t="s">
        <v>4349</v>
      </c>
      <c r="K404" s="83" t="str">
        <f t="shared" si="242"/>
        <v>LK18DT</v>
      </c>
      <c r="L404" s="83" t="s">
        <v>299</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5302</v>
      </c>
      <c r="I405" s="83" t="s">
        <v>269</v>
      </c>
      <c r="J405" s="83" t="s">
        <v>282</v>
      </c>
      <c r="K405" s="83"/>
      <c r="L405" s="83" t="s">
        <v>5303</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5304</v>
      </c>
      <c r="I406" s="83" t="s">
        <v>5305</v>
      </c>
      <c r="J406" s="83" t="s">
        <v>282</v>
      </c>
      <c r="K406" s="83" t="str">
        <f t="shared" si="242"/>
        <v>LK19DT_D1</v>
      </c>
      <c r="L406" s="83" t="s">
        <v>5289</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5306</v>
      </c>
      <c r="I407" s="83" t="s">
        <v>5307</v>
      </c>
      <c r="J407" s="83" t="s">
        <v>5289</v>
      </c>
      <c r="K407" s="83" t="str">
        <f t="shared" si="242"/>
        <v>LK19DT_D2</v>
      </c>
      <c r="L407" s="83" t="s">
        <v>251</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5308</v>
      </c>
      <c r="I408" s="83" t="s">
        <v>5309</v>
      </c>
      <c r="J408" s="83" t="s">
        <v>251</v>
      </c>
      <c r="K408" s="83" t="str">
        <f t="shared" si="242"/>
        <v>LK19DT_D3</v>
      </c>
      <c r="L408" s="83" t="s">
        <v>1129</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5310</v>
      </c>
      <c r="I409" s="83" t="s">
        <v>5311</v>
      </c>
      <c r="J409" s="83" t="s">
        <v>5312</v>
      </c>
      <c r="K409" s="83" t="str">
        <f t="shared" si="242"/>
        <v>LK19DT_D4</v>
      </c>
      <c r="L409" s="83" t="s">
        <v>5303</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5313</v>
      </c>
      <c r="I410" s="83" t="s">
        <v>5158</v>
      </c>
      <c r="J410" s="83" t="s">
        <v>217</v>
      </c>
      <c r="K410" s="83"/>
      <c r="L410" s="83" t="s">
        <v>5314</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5315</v>
      </c>
      <c r="I411" s="83" t="s">
        <v>5316</v>
      </c>
      <c r="J411" s="83" t="s">
        <v>217</v>
      </c>
      <c r="K411" s="83" t="str">
        <f t="shared" si="242"/>
        <v>LK20DT_D1</v>
      </c>
      <c r="L411" s="83" t="s">
        <v>4304</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5317</v>
      </c>
      <c r="I412" s="83" t="s">
        <v>5318</v>
      </c>
      <c r="J412" s="83" t="s">
        <v>4304</v>
      </c>
      <c r="K412" s="83" t="str">
        <f t="shared" si="242"/>
        <v>LK20DT_D2</v>
      </c>
      <c r="L412" s="83" t="s">
        <v>5314</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5319</v>
      </c>
      <c r="I413" s="83" t="s">
        <v>299</v>
      </c>
      <c r="J413" s="83" t="s">
        <v>244</v>
      </c>
      <c r="K413" s="83" t="str">
        <f t="shared" si="242"/>
        <v>LK21DT</v>
      </c>
      <c r="L413" s="83" t="s">
        <v>863</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5320</v>
      </c>
      <c r="I414" s="83" t="s">
        <v>5321</v>
      </c>
      <c r="J414" s="83" t="s">
        <v>5158</v>
      </c>
      <c r="K414" s="83" t="str">
        <f t="shared" si="242"/>
        <v>LK22DT</v>
      </c>
      <c r="L414" s="83" t="s">
        <v>5322</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5323</v>
      </c>
      <c r="I415" s="83" t="s">
        <v>4304</v>
      </c>
      <c r="J415" s="83" t="s">
        <v>215</v>
      </c>
      <c r="K415" s="83"/>
      <c r="L415" s="83" t="s">
        <v>251</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5324</v>
      </c>
      <c r="I416" s="83" t="s">
        <v>5325</v>
      </c>
      <c r="J416" s="83" t="s">
        <v>215</v>
      </c>
      <c r="K416" s="83" t="str">
        <f t="shared" si="242"/>
        <v>LK23DT_D1</v>
      </c>
      <c r="L416" s="83" t="s">
        <v>5326</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5327</v>
      </c>
      <c r="I417" s="83" t="s">
        <v>5328</v>
      </c>
      <c r="J417" s="83" t="s">
        <v>5326</v>
      </c>
      <c r="K417" s="83" t="str">
        <f t="shared" si="242"/>
        <v>LK23DT_D2</v>
      </c>
      <c r="L417" s="83" t="s">
        <v>251</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5329</v>
      </c>
      <c r="I418" s="83" t="s">
        <v>5330</v>
      </c>
      <c r="J418" s="83" t="s">
        <v>5331</v>
      </c>
      <c r="K418" s="83"/>
      <c r="L418" s="83" t="s">
        <v>5332</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5333</v>
      </c>
      <c r="I419" s="83" t="s">
        <v>5334</v>
      </c>
      <c r="J419" s="83" t="s">
        <v>5331</v>
      </c>
      <c r="K419" s="83" t="str">
        <f t="shared" si="242"/>
        <v>LK24DT_D1</v>
      </c>
      <c r="L419" s="83" t="s">
        <v>5335</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5336</v>
      </c>
      <c r="I420" s="83" t="s">
        <v>5337</v>
      </c>
      <c r="J420" s="83" t="s">
        <v>5335</v>
      </c>
      <c r="K420" s="83" t="str">
        <f t="shared" si="242"/>
        <v>LK24DT_D2</v>
      </c>
      <c r="L420" s="83" t="s">
        <v>5338</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5339</v>
      </c>
      <c r="I421" s="83" t="s">
        <v>5340</v>
      </c>
      <c r="J421" s="83" t="s">
        <v>5338</v>
      </c>
      <c r="K421" s="83" t="str">
        <f t="shared" si="242"/>
        <v>LK24DT_D3</v>
      </c>
      <c r="L421" s="83" t="s">
        <v>5341</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5342</v>
      </c>
      <c r="I422" s="83" t="s">
        <v>5343</v>
      </c>
      <c r="J422" s="83" t="s">
        <v>5344</v>
      </c>
      <c r="K422" s="83" t="str">
        <f t="shared" si="242"/>
        <v>LK24DT_D4</v>
      </c>
      <c r="L422" s="83" t="s">
        <v>5345</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5346</v>
      </c>
      <c r="I423" s="83" t="s">
        <v>5347</v>
      </c>
      <c r="J423" s="83" t="s">
        <v>5348</v>
      </c>
      <c r="K423" s="83" t="str">
        <f t="shared" si="242"/>
        <v>LK24DT_D5</v>
      </c>
      <c r="L423" s="83" t="s">
        <v>5349</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5350</v>
      </c>
      <c r="I424" s="83" t="s">
        <v>5351</v>
      </c>
      <c r="J424" s="83" t="s">
        <v>5352</v>
      </c>
      <c r="K424" s="83" t="str">
        <f t="shared" si="242"/>
        <v>LK24DT_D6</v>
      </c>
      <c r="L424" s="83" t="s">
        <v>5353</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5354</v>
      </c>
      <c r="I425" s="83" t="s">
        <v>5355</v>
      </c>
      <c r="J425" s="83" t="s">
        <v>5356</v>
      </c>
      <c r="K425" s="83" t="str">
        <f t="shared" si="242"/>
        <v>LK24DT_D7</v>
      </c>
      <c r="L425" s="83" t="s">
        <v>5332</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5357</v>
      </c>
      <c r="I426" s="83" t="s">
        <v>863</v>
      </c>
      <c r="J426" s="83" t="s">
        <v>215</v>
      </c>
      <c r="K426" s="83" t="str">
        <f t="shared" si="242"/>
        <v>LK25DT</v>
      </c>
      <c r="L426" s="83" t="s">
        <v>269</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5358</v>
      </c>
      <c r="I427" s="83" t="s">
        <v>217</v>
      </c>
      <c r="J427" s="83" t="s">
        <v>215</v>
      </c>
      <c r="K427" s="83"/>
      <c r="L427" s="83" t="s">
        <v>5359</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5360</v>
      </c>
      <c r="I428" s="83" t="s">
        <v>5361</v>
      </c>
      <c r="J428" s="83" t="s">
        <v>215</v>
      </c>
      <c r="K428" s="83" t="str">
        <f t="shared" si="242"/>
        <v>LK26DT_D1</v>
      </c>
      <c r="L428" s="83" t="s">
        <v>269</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5362</v>
      </c>
      <c r="I429" s="83" t="s">
        <v>5363</v>
      </c>
      <c r="J429" s="83" t="s">
        <v>269</v>
      </c>
      <c r="K429" s="83" t="str">
        <f t="shared" si="242"/>
        <v>LK26DT_D2</v>
      </c>
      <c r="L429" s="83" t="s">
        <v>5364</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5365</v>
      </c>
      <c r="I430" s="83" t="s">
        <v>5366</v>
      </c>
      <c r="J430" s="83" t="s">
        <v>5364</v>
      </c>
      <c r="K430" s="83" t="str">
        <f t="shared" si="242"/>
        <v>LK26DT_D3</v>
      </c>
      <c r="L430" s="83" t="s">
        <v>5359</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5367</v>
      </c>
      <c r="I431" s="83" t="s">
        <v>5368</v>
      </c>
      <c r="J431" s="83" t="s">
        <v>5369</v>
      </c>
      <c r="K431" s="83"/>
      <c r="L431" s="83" t="s">
        <v>269</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5370</v>
      </c>
      <c r="I432" s="83" t="s">
        <v>5371</v>
      </c>
      <c r="J432" s="83" t="s">
        <v>5369</v>
      </c>
      <c r="K432" s="83" t="str">
        <f t="shared" si="242"/>
        <v>LK27DT_D1</v>
      </c>
      <c r="L432" s="83" t="s">
        <v>251</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5372</v>
      </c>
      <c r="I433" s="83" t="s">
        <v>5373</v>
      </c>
      <c r="J433" s="83" t="s">
        <v>251</v>
      </c>
      <c r="K433" s="83" t="str">
        <f t="shared" si="242"/>
        <v>LK27DT_D2</v>
      </c>
      <c r="L433" s="83" t="s">
        <v>269</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5374</v>
      </c>
      <c r="I434" s="83" t="s">
        <v>5375</v>
      </c>
      <c r="J434" s="83" t="s">
        <v>5376</v>
      </c>
      <c r="K434" s="83"/>
      <c r="L434" s="83" t="s">
        <v>1129</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5377</v>
      </c>
      <c r="I435" s="83" t="s">
        <v>5378</v>
      </c>
      <c r="J435" s="83" t="s">
        <v>5376</v>
      </c>
      <c r="K435" s="83" t="str">
        <f t="shared" si="242"/>
        <v>LK28DT_D1</v>
      </c>
      <c r="L435" s="83" t="s">
        <v>5379</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5380</v>
      </c>
      <c r="I436" s="83" t="s">
        <v>5381</v>
      </c>
      <c r="J436" s="83" t="s">
        <v>5379</v>
      </c>
      <c r="K436" s="83" t="str">
        <f t="shared" si="242"/>
        <v>LK28DT_D2</v>
      </c>
      <c r="L436" s="83" t="s">
        <v>5382</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5383</v>
      </c>
      <c r="I437" s="83" t="s">
        <v>5384</v>
      </c>
      <c r="J437" s="83" t="s">
        <v>5382</v>
      </c>
      <c r="K437" s="83" t="str">
        <f t="shared" si="242"/>
        <v>LK28DT_D3</v>
      </c>
      <c r="L437" s="83" t="s">
        <v>5385</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5386</v>
      </c>
      <c r="I438" s="83" t="s">
        <v>5387</v>
      </c>
      <c r="J438" s="83" t="s">
        <v>5385</v>
      </c>
      <c r="K438" s="83" t="str">
        <f t="shared" si="242"/>
        <v>LK28DT_D4</v>
      </c>
      <c r="L438" s="83" t="s">
        <v>1129</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5388</v>
      </c>
      <c r="I439" s="83" t="s">
        <v>5385</v>
      </c>
      <c r="J439" s="83" t="s">
        <v>269</v>
      </c>
      <c r="K439" s="83" t="str">
        <f t="shared" si="242"/>
        <v>LK29DT</v>
      </c>
      <c r="L439" s="83" t="s">
        <v>1104</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5389</v>
      </c>
      <c r="I440" s="83" t="s">
        <v>5390</v>
      </c>
      <c r="J440" s="83" t="s">
        <v>5385</v>
      </c>
      <c r="K440" s="83" t="str">
        <f t="shared" si="242"/>
        <v>LK30DT</v>
      </c>
      <c r="L440" s="83" t="s">
        <v>5046</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5391</v>
      </c>
      <c r="I441" s="83" t="s">
        <v>5392</v>
      </c>
      <c r="J441" s="83" t="s">
        <v>251</v>
      </c>
      <c r="K441" s="83"/>
      <c r="L441" s="83" t="s">
        <v>5390</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5393</v>
      </c>
      <c r="I442" s="83" t="s">
        <v>5394</v>
      </c>
      <c r="J442" s="83" t="s">
        <v>251</v>
      </c>
      <c r="K442" s="83" t="str">
        <f t="shared" si="242"/>
        <v>LK31DT_D1</v>
      </c>
      <c r="L442" s="83" t="s">
        <v>269</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5395</v>
      </c>
      <c r="I443" s="83" t="s">
        <v>5396</v>
      </c>
      <c r="J443" s="83" t="s">
        <v>269</v>
      </c>
      <c r="K443" s="83" t="str">
        <f t="shared" si="242"/>
        <v>LK31DT_D2</v>
      </c>
      <c r="L443" s="83" t="s">
        <v>5390</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5397</v>
      </c>
      <c r="I444" s="83" t="s">
        <v>870</v>
      </c>
      <c r="J444" s="83" t="s">
        <v>269</v>
      </c>
      <c r="K444" s="83" t="str">
        <f t="shared" si="242"/>
        <v>LK32DT</v>
      </c>
      <c r="L444" s="83" t="s">
        <v>1104</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5398</v>
      </c>
      <c r="I445" s="83" t="s">
        <v>277</v>
      </c>
      <c r="J445" s="83" t="s">
        <v>269</v>
      </c>
      <c r="K445" s="83" t="str">
        <f t="shared" si="242"/>
        <v>LK33DT</v>
      </c>
      <c r="L445" s="83" t="s">
        <v>1104</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5399</v>
      </c>
      <c r="I446" s="83" t="s">
        <v>5400</v>
      </c>
      <c r="J446" s="83" t="s">
        <v>269</v>
      </c>
      <c r="K446" s="83" t="str">
        <f t="shared" si="242"/>
        <v>LK34DT</v>
      </c>
      <c r="L446" s="83" t="s">
        <v>1104</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5401</v>
      </c>
      <c r="I447" s="83" t="s">
        <v>853</v>
      </c>
      <c r="J447" s="83" t="s">
        <v>269</v>
      </c>
      <c r="K447" s="83" t="str">
        <f t="shared" si="242"/>
        <v>LK35DT</v>
      </c>
      <c r="L447" s="83" t="s">
        <v>1104</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5402</v>
      </c>
      <c r="I448" s="83" t="s">
        <v>4372</v>
      </c>
      <c r="J448" s="83" t="s">
        <v>269</v>
      </c>
      <c r="K448" s="83" t="str">
        <f t="shared" si="242"/>
        <v>LK36DT</v>
      </c>
      <c r="L448" s="83" t="s">
        <v>1104</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5403</v>
      </c>
      <c r="I449" s="83" t="s">
        <v>5046</v>
      </c>
      <c r="J449" s="83" t="s">
        <v>269</v>
      </c>
      <c r="K449" s="83" t="str">
        <f t="shared" si="242"/>
        <v>LK37DT</v>
      </c>
      <c r="L449" s="83" t="s">
        <v>1104</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5404</v>
      </c>
      <c r="I450" s="83" t="s">
        <v>263</v>
      </c>
      <c r="J450" s="83" t="s">
        <v>269</v>
      </c>
      <c r="K450" s="83" t="str">
        <f t="shared" si="242"/>
        <v>LK38DT</v>
      </c>
      <c r="L450" s="83" t="s">
        <v>1104</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5405</v>
      </c>
      <c r="I451" s="83" t="s">
        <v>5406</v>
      </c>
      <c r="J451" s="83" t="s">
        <v>273</v>
      </c>
      <c r="K451" s="83" t="str">
        <f t="shared" si="242"/>
        <v>LK39DT</v>
      </c>
      <c r="L451" s="83" t="s">
        <v>263</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5407</v>
      </c>
      <c r="I452" s="83" t="s">
        <v>258</v>
      </c>
      <c r="J452" s="83" t="s">
        <v>273</v>
      </c>
      <c r="K452" s="83" t="str">
        <f t="shared" si="242"/>
        <v>LK40DT</v>
      </c>
      <c r="L452" s="83" t="s">
        <v>263</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5408</v>
      </c>
      <c r="I453" s="83" t="s">
        <v>5409</v>
      </c>
      <c r="J453" s="83" t="s">
        <v>273</v>
      </c>
      <c r="K453" s="83" t="str">
        <f t="shared" si="242"/>
        <v>LK41DT</v>
      </c>
      <c r="L453" s="83" t="s">
        <v>263</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5410</v>
      </c>
      <c r="I454" s="83" t="s">
        <v>213</v>
      </c>
      <c r="J454" s="83" t="s">
        <v>215</v>
      </c>
      <c r="K454" s="83" t="str">
        <f t="shared" si="242"/>
        <v>LK42DT</v>
      </c>
      <c r="L454" s="83" t="s">
        <v>4734</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5411</v>
      </c>
      <c r="I455" s="83" t="s">
        <v>5412</v>
      </c>
      <c r="J455" s="83" t="s">
        <v>213</v>
      </c>
      <c r="K455" s="83" t="str">
        <f t="shared" si="242"/>
        <v>LK43DT</v>
      </c>
      <c r="L455" s="83" t="s">
        <v>5413</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5414</v>
      </c>
      <c r="I456" s="83" t="s">
        <v>181</v>
      </c>
      <c r="J456" s="83" t="s">
        <v>5415</v>
      </c>
      <c r="K456" s="83" t="str">
        <f t="shared" si="242"/>
        <v>LK44DT</v>
      </c>
      <c r="L456" s="83" t="s">
        <v>5413</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5416</v>
      </c>
      <c r="I457" s="83" t="s">
        <v>5073</v>
      </c>
      <c r="J457" s="83" t="s">
        <v>215</v>
      </c>
      <c r="K457" s="83" t="str">
        <f t="shared" si="242"/>
        <v>LK45DT</v>
      </c>
      <c r="L457" s="83" t="s">
        <v>269</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5417</v>
      </c>
      <c r="I458" s="83" t="s">
        <v>5413</v>
      </c>
      <c r="J458" s="83" t="s">
        <v>215</v>
      </c>
      <c r="K458" s="83" t="str">
        <f t="shared" si="242"/>
        <v>LK46DT</v>
      </c>
      <c r="L458" s="83" t="s">
        <v>269</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5418</v>
      </c>
      <c r="I459" s="83" t="s">
        <v>5124</v>
      </c>
      <c r="J459" s="83" t="s">
        <v>5275</v>
      </c>
      <c r="K459" s="83" t="str">
        <f t="shared" si="242"/>
        <v>LK47DT</v>
      </c>
      <c r="L459" s="83" t="s">
        <v>4734</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5419</v>
      </c>
      <c r="I460" s="83" t="s">
        <v>266</v>
      </c>
      <c r="J460" s="83" t="s">
        <v>5338</v>
      </c>
      <c r="K460" s="83"/>
      <c r="L460" s="83" t="s">
        <v>5124</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5420</v>
      </c>
      <c r="I461" s="83" t="s">
        <v>5421</v>
      </c>
      <c r="J461" s="83" t="s">
        <v>5338</v>
      </c>
      <c r="K461" s="83" t="str">
        <f t="shared" ref="K461:K523" si="275">H461</f>
        <v>LK48DT_D1</v>
      </c>
      <c r="L461" s="83" t="s">
        <v>5257</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5422</v>
      </c>
      <c r="I462" s="83" t="s">
        <v>5423</v>
      </c>
      <c r="J462" s="83" t="s">
        <v>5257</v>
      </c>
      <c r="K462" s="83" t="str">
        <f t="shared" si="275"/>
        <v>LK48DT_D2</v>
      </c>
      <c r="L462" s="83" t="s">
        <v>5124</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5424</v>
      </c>
      <c r="I463" s="83" t="s">
        <v>311</v>
      </c>
      <c r="J463" s="83" t="s">
        <v>215</v>
      </c>
      <c r="K463" s="83" t="str">
        <f t="shared" si="275"/>
        <v>LK49DT</v>
      </c>
      <c r="L463" s="83" t="s">
        <v>5256</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5425</v>
      </c>
      <c r="I464" s="83" t="s">
        <v>5426</v>
      </c>
      <c r="J464" s="83" t="s">
        <v>311</v>
      </c>
      <c r="K464" s="83"/>
      <c r="L464" s="83" t="s">
        <v>5427</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5428</v>
      </c>
      <c r="I465" s="83" t="s">
        <v>5429</v>
      </c>
      <c r="J465" s="83" t="s">
        <v>311</v>
      </c>
      <c r="K465" s="83" t="str">
        <f t="shared" si="275"/>
        <v>LK50DT_D1</v>
      </c>
      <c r="L465" s="83" t="s">
        <v>5257</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5430</v>
      </c>
      <c r="I466" s="83" t="s">
        <v>5431</v>
      </c>
      <c r="J466" s="83" t="s">
        <v>5257</v>
      </c>
      <c r="K466" s="83" t="str">
        <f t="shared" si="275"/>
        <v>LK50DT_D2</v>
      </c>
      <c r="L466" s="83" t="s">
        <v>5427</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5432</v>
      </c>
      <c r="I467" s="83" t="s">
        <v>5433</v>
      </c>
      <c r="J467" s="83" t="s">
        <v>5257</v>
      </c>
      <c r="K467" s="83" t="str">
        <f t="shared" si="275"/>
        <v>LK51DT</v>
      </c>
      <c r="L467" s="83" t="s">
        <v>215</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5434</v>
      </c>
      <c r="I468" s="83" t="s">
        <v>5314</v>
      </c>
      <c r="J468" s="83" t="s">
        <v>5257</v>
      </c>
      <c r="K468" s="83"/>
      <c r="L468" s="83" t="s">
        <v>5109</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5435</v>
      </c>
      <c r="I469" s="83" t="s">
        <v>5436</v>
      </c>
      <c r="J469" s="83" t="s">
        <v>5257</v>
      </c>
      <c r="K469" s="83" t="str">
        <f t="shared" si="275"/>
        <v>LK52DT_D1</v>
      </c>
      <c r="L469" s="83" t="s">
        <v>5158</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5437</v>
      </c>
      <c r="I470" s="83" t="s">
        <v>5438</v>
      </c>
      <c r="J470" s="83" t="s">
        <v>5158</v>
      </c>
      <c r="K470" s="83" t="str">
        <f t="shared" si="275"/>
        <v>LK52DT_D2</v>
      </c>
      <c r="L470" s="83" t="s">
        <v>5109</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5439</v>
      </c>
      <c r="I471" s="83" t="s">
        <v>5440</v>
      </c>
      <c r="J471" s="83" t="s">
        <v>5441</v>
      </c>
      <c r="K471" s="83" t="str">
        <f t="shared" si="275"/>
        <v>LK53DT</v>
      </c>
      <c r="L471" s="83" t="s">
        <v>5257</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5442</v>
      </c>
      <c r="I472" s="83" t="s">
        <v>5326</v>
      </c>
      <c r="J472" s="83" t="s">
        <v>5260</v>
      </c>
      <c r="K472" s="83" t="str">
        <f t="shared" si="275"/>
        <v>LK54DT</v>
      </c>
      <c r="L472" s="83" t="s">
        <v>4304</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5443</v>
      </c>
      <c r="I473" s="83" t="s">
        <v>5444</v>
      </c>
      <c r="J473" s="83" t="s">
        <v>5257</v>
      </c>
      <c r="K473" s="83" t="str">
        <f t="shared" si="275"/>
        <v>LK55DT</v>
      </c>
      <c r="L473" s="83" t="s">
        <v>5445</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5446</v>
      </c>
      <c r="I474" s="83" t="s">
        <v>5447</v>
      </c>
      <c r="J474" s="83" t="s">
        <v>5257</v>
      </c>
      <c r="K474" s="83" t="str">
        <f t="shared" si="275"/>
        <v>LK56DT</v>
      </c>
      <c r="L474" s="83" t="s">
        <v>5448</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5449</v>
      </c>
      <c r="I475" s="83" t="s">
        <v>5450</v>
      </c>
      <c r="J475" s="83" t="s">
        <v>5257</v>
      </c>
      <c r="K475" s="83" t="str">
        <f t="shared" si="275"/>
        <v>LK57DT</v>
      </c>
      <c r="L475" s="83" t="s">
        <v>5451</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5452</v>
      </c>
      <c r="I476" s="83" t="s">
        <v>5453</v>
      </c>
      <c r="J476" s="83" t="s">
        <v>5257</v>
      </c>
      <c r="K476" s="83" t="str">
        <f t="shared" si="275"/>
        <v>LK58DT</v>
      </c>
      <c r="L476" s="83" t="s">
        <v>5454</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5455</v>
      </c>
      <c r="I477" s="83" t="s">
        <v>5456</v>
      </c>
      <c r="J477" s="83" t="s">
        <v>5257</v>
      </c>
      <c r="K477" s="83" t="str">
        <f t="shared" si="275"/>
        <v>LK59DT</v>
      </c>
      <c r="L477" s="83" t="s">
        <v>5457</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5458</v>
      </c>
      <c r="I478" s="83" t="s">
        <v>295</v>
      </c>
      <c r="J478" s="83" t="s">
        <v>5257</v>
      </c>
      <c r="K478" s="83"/>
      <c r="L478" s="83" t="s">
        <v>5459</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5460</v>
      </c>
      <c r="I479" s="83" t="s">
        <v>5461</v>
      </c>
      <c r="J479" s="83" t="s">
        <v>5257</v>
      </c>
      <c r="K479" s="83" t="str">
        <f t="shared" si="275"/>
        <v>LK60DT_D1</v>
      </c>
      <c r="L479" s="83" t="s">
        <v>5462</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5463</v>
      </c>
      <c r="I480" s="83" t="s">
        <v>5464</v>
      </c>
      <c r="J480" s="83" t="s">
        <v>5462</v>
      </c>
      <c r="K480" s="83" t="str">
        <f t="shared" si="275"/>
        <v>LK60DT_D2</v>
      </c>
      <c r="L480" s="83" t="s">
        <v>5465</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5466</v>
      </c>
      <c r="I481" s="83" t="s">
        <v>5467</v>
      </c>
      <c r="J481" s="83" t="s">
        <v>5465</v>
      </c>
      <c r="K481" s="83" t="str">
        <f t="shared" si="275"/>
        <v>LK60DT_D3</v>
      </c>
      <c r="L481" s="83" t="s">
        <v>5459</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5468</v>
      </c>
      <c r="I482" s="83" t="s">
        <v>5338</v>
      </c>
      <c r="J482" s="83" t="s">
        <v>5275</v>
      </c>
      <c r="K482" s="83" t="str">
        <f t="shared" si="275"/>
        <v>LK61DT</v>
      </c>
      <c r="L482" s="83" t="s">
        <v>5257</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5469</v>
      </c>
      <c r="I483" s="83" t="s">
        <v>5427</v>
      </c>
      <c r="J483" s="83" t="s">
        <v>5275</v>
      </c>
      <c r="K483" s="83" t="str">
        <f t="shared" si="275"/>
        <v>LK62DT</v>
      </c>
      <c r="L483" s="83" t="s">
        <v>5470</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5471</v>
      </c>
      <c r="I484" s="83" t="s">
        <v>5415</v>
      </c>
      <c r="J484" s="83" t="s">
        <v>5472</v>
      </c>
      <c r="K484" s="83"/>
      <c r="L484" s="83" t="s">
        <v>5473</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5474</v>
      </c>
      <c r="I485" s="83" t="s">
        <v>5475</v>
      </c>
      <c r="J485" s="83" t="s">
        <v>5472</v>
      </c>
      <c r="K485" s="83" t="str">
        <f t="shared" si="275"/>
        <v>LK63DT_D1</v>
      </c>
      <c r="L485" s="83" t="s">
        <v>269</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5476</v>
      </c>
      <c r="I486" s="83" t="s">
        <v>5477</v>
      </c>
      <c r="J486" s="83" t="s">
        <v>269</v>
      </c>
      <c r="K486" s="83" t="str">
        <f t="shared" si="275"/>
        <v>LK63DT_D2</v>
      </c>
      <c r="L486" s="83" t="s">
        <v>5478</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5479</v>
      </c>
      <c r="I487" s="83" t="s">
        <v>5480</v>
      </c>
      <c r="J487" s="83" t="s">
        <v>5481</v>
      </c>
      <c r="K487" s="83" t="str">
        <f t="shared" si="275"/>
        <v>LK63DT_D3</v>
      </c>
      <c r="L487" s="83" t="s">
        <v>5473</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5482</v>
      </c>
      <c r="I488" s="83" t="s">
        <v>4734</v>
      </c>
      <c r="J488" s="83" t="s">
        <v>5275</v>
      </c>
      <c r="K488" s="83" t="str">
        <f t="shared" si="275"/>
        <v>LK64DT</v>
      </c>
      <c r="L488" s="83" t="s">
        <v>269</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5483</v>
      </c>
      <c r="I489" s="83" t="s">
        <v>5484</v>
      </c>
      <c r="J489" s="83" t="s">
        <v>5485</v>
      </c>
      <c r="K489" s="83"/>
      <c r="L489" s="83" t="s">
        <v>5486</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5487</v>
      </c>
      <c r="I490" s="83" t="s">
        <v>5488</v>
      </c>
      <c r="J490" s="83" t="s">
        <v>5485</v>
      </c>
      <c r="K490" s="83" t="str">
        <f t="shared" si="275"/>
        <v>LK65DT_D1</v>
      </c>
      <c r="L490" s="83" t="s">
        <v>5331</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5489</v>
      </c>
      <c r="I491" s="83" t="s">
        <v>5490</v>
      </c>
      <c r="J491" s="83" t="s">
        <v>5331</v>
      </c>
      <c r="K491" s="83" t="str">
        <f t="shared" si="275"/>
        <v>LK65DT_D2</v>
      </c>
      <c r="L491" s="83" t="s">
        <v>5491</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5492</v>
      </c>
      <c r="I492" s="83" t="s">
        <v>5493</v>
      </c>
      <c r="J492" s="83" t="s">
        <v>5494</v>
      </c>
      <c r="K492" s="83" t="str">
        <f t="shared" si="275"/>
        <v>LK65DT_D3</v>
      </c>
      <c r="L492" s="83" t="s">
        <v>5486</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5495</v>
      </c>
      <c r="I493" s="83" t="s">
        <v>5496</v>
      </c>
      <c r="J493" s="83" t="s">
        <v>5497</v>
      </c>
      <c r="K493" s="83" t="str">
        <f t="shared" si="275"/>
        <v>LK66DT</v>
      </c>
      <c r="L493" s="83" t="s">
        <v>5498</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5499</v>
      </c>
      <c r="I494" s="83" t="s">
        <v>5500</v>
      </c>
      <c r="J494" s="83" t="s">
        <v>5257</v>
      </c>
      <c r="K494" s="83" t="str">
        <f t="shared" si="275"/>
        <v>LK67DT</v>
      </c>
      <c r="L494" s="83" t="s">
        <v>1101</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5501</v>
      </c>
      <c r="I495" s="83" t="s">
        <v>5502</v>
      </c>
      <c r="J495" s="83" t="s">
        <v>5503</v>
      </c>
      <c r="K495" s="83" t="str">
        <f t="shared" si="275"/>
        <v>LK68DT</v>
      </c>
      <c r="L495" s="83" t="s">
        <v>4274</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5504</v>
      </c>
      <c r="I496" s="83" t="s">
        <v>5505</v>
      </c>
      <c r="J496" s="83" t="s">
        <v>5506</v>
      </c>
      <c r="K496" s="83" t="str">
        <f t="shared" si="275"/>
        <v>LK69DT</v>
      </c>
      <c r="L496" s="83" t="s">
        <v>5507</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5508</v>
      </c>
      <c r="I497" s="83" t="s">
        <v>5509</v>
      </c>
      <c r="J497" s="83" t="s">
        <v>295</v>
      </c>
      <c r="K497" s="83" t="str">
        <f t="shared" si="275"/>
        <v>LK70DT</v>
      </c>
      <c r="L497" s="83" t="s">
        <v>5510</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5511</v>
      </c>
      <c r="I498" s="83" t="s">
        <v>5512</v>
      </c>
      <c r="J498" s="83" t="s">
        <v>5459</v>
      </c>
      <c r="K498" s="83" t="str">
        <f t="shared" si="275"/>
        <v>LK71DT</v>
      </c>
      <c r="L498" s="83" t="s">
        <v>5513</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5514</v>
      </c>
      <c r="I499" s="83" t="s">
        <v>5515</v>
      </c>
      <c r="J499" s="83" t="s">
        <v>5516</v>
      </c>
      <c r="K499" s="83" t="str">
        <f t="shared" si="275"/>
        <v>LK72DT</v>
      </c>
      <c r="L499" s="83" t="s">
        <v>1142</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5517</v>
      </c>
      <c r="I500" s="83" t="s">
        <v>5518</v>
      </c>
      <c r="J500" s="83" t="s">
        <v>5338</v>
      </c>
      <c r="K500" s="83"/>
      <c r="L500" s="83" t="s">
        <v>5519</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5520</v>
      </c>
      <c r="I501" s="83" t="s">
        <v>5521</v>
      </c>
      <c r="J501" s="83" t="s">
        <v>5338</v>
      </c>
      <c r="K501" s="83" t="str">
        <f t="shared" si="275"/>
        <v>LK73DT_D1</v>
      </c>
      <c r="L501" s="83" t="s">
        <v>5505</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5522</v>
      </c>
      <c r="I502" s="83" t="s">
        <v>5523</v>
      </c>
      <c r="J502" s="83" t="s">
        <v>5505</v>
      </c>
      <c r="K502" s="83" t="str">
        <f t="shared" si="275"/>
        <v>LK73DT_D2</v>
      </c>
      <c r="L502" s="83" t="s">
        <v>5524</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5525</v>
      </c>
      <c r="I503" s="83" t="s">
        <v>5526</v>
      </c>
      <c r="J503" s="83" t="s">
        <v>5524</v>
      </c>
      <c r="K503" s="83" t="str">
        <f t="shared" si="275"/>
        <v>LK73DT_D3</v>
      </c>
      <c r="L503" s="83" t="s">
        <v>5527</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5528</v>
      </c>
      <c r="I504" s="83" t="s">
        <v>5529</v>
      </c>
      <c r="J504" s="83" t="s">
        <v>5527</v>
      </c>
      <c r="K504" s="83" t="str">
        <f t="shared" si="275"/>
        <v>LK73DT_D4</v>
      </c>
      <c r="L504" s="83" t="s">
        <v>5519</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5530</v>
      </c>
      <c r="I505" s="83" t="s">
        <v>5519</v>
      </c>
      <c r="J505" s="83" t="s">
        <v>149</v>
      </c>
      <c r="K505" s="83" t="str">
        <f t="shared" si="275"/>
        <v>LK74DT</v>
      </c>
      <c r="L505" s="83" t="s">
        <v>2566</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5531</v>
      </c>
      <c r="I506" s="83" t="s">
        <v>5382</v>
      </c>
      <c r="J506" s="83" t="s">
        <v>1104</v>
      </c>
      <c r="K506" s="83"/>
      <c r="L506" s="83" t="s">
        <v>1101</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5532</v>
      </c>
      <c r="I507" s="83" t="s">
        <v>5533</v>
      </c>
      <c r="J507" s="83" t="s">
        <v>1104</v>
      </c>
      <c r="K507" s="83" t="str">
        <f t="shared" si="275"/>
        <v>LK75DT_D1</v>
      </c>
      <c r="L507" s="83" t="s">
        <v>1097</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5534</v>
      </c>
      <c r="I508" s="83" t="s">
        <v>5535</v>
      </c>
      <c r="J508" s="83" t="s">
        <v>1097</v>
      </c>
      <c r="K508" s="83" t="str">
        <f t="shared" si="275"/>
        <v>LK75DT_D2</v>
      </c>
      <c r="L508" s="83" t="s">
        <v>1101</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5536</v>
      </c>
      <c r="I509" s="83" t="s">
        <v>5537</v>
      </c>
      <c r="J509" s="83" t="s">
        <v>1104</v>
      </c>
      <c r="K509" s="83" t="str">
        <f t="shared" si="275"/>
        <v>LK76DT</v>
      </c>
      <c r="L509" s="83" t="s">
        <v>4929</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5538</v>
      </c>
      <c r="I510" s="86" t="s">
        <v>5539</v>
      </c>
      <c r="J510" s="86" t="s">
        <v>1104</v>
      </c>
      <c r="K510" s="83" t="str">
        <f t="shared" si="275"/>
        <v>LK77DT</v>
      </c>
      <c r="L510" s="86" t="s">
        <v>5540</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5541</v>
      </c>
      <c r="I511" s="83" t="s">
        <v>5542</v>
      </c>
      <c r="J511" s="83" t="s">
        <v>1104</v>
      </c>
      <c r="K511" s="83" t="str">
        <f t="shared" si="275"/>
        <v>LK78DT</v>
      </c>
      <c r="L511" s="83" t="s">
        <v>1097</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5543</v>
      </c>
      <c r="I512" s="83" t="s">
        <v>5544</v>
      </c>
      <c r="J512" s="83" t="s">
        <v>5382</v>
      </c>
      <c r="K512" s="83"/>
      <c r="L512" s="83" t="s">
        <v>5545</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5546</v>
      </c>
      <c r="I513" s="83" t="s">
        <v>5547</v>
      </c>
      <c r="J513" s="83" t="s">
        <v>5548</v>
      </c>
      <c r="K513" s="83" t="str">
        <f t="shared" si="275"/>
        <v>LK79DT_D1</v>
      </c>
      <c r="L513" s="83" t="s">
        <v>5549</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5550</v>
      </c>
      <c r="I514" s="83" t="s">
        <v>5551</v>
      </c>
      <c r="J514" s="83" t="s">
        <v>5552</v>
      </c>
      <c r="K514" s="83" t="str">
        <f t="shared" si="275"/>
        <v>LK79DT_D2</v>
      </c>
      <c r="L514" s="83" t="s">
        <v>5545</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5553</v>
      </c>
      <c r="I515" s="83" t="s">
        <v>282</v>
      </c>
      <c r="J515" s="83" t="s">
        <v>5257</v>
      </c>
      <c r="K515" s="83"/>
      <c r="L515" s="83" t="s">
        <v>1044</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5554</v>
      </c>
      <c r="I516" s="83" t="s">
        <v>5555</v>
      </c>
      <c r="J516" s="83" t="s">
        <v>5257</v>
      </c>
      <c r="K516" s="83" t="str">
        <f t="shared" si="275"/>
        <v>LK80DT_D1</v>
      </c>
      <c r="L516" s="83" t="s">
        <v>5556</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5557</v>
      </c>
      <c r="I517" s="83" t="s">
        <v>5558</v>
      </c>
      <c r="J517" s="83" t="s">
        <v>5559</v>
      </c>
      <c r="K517" s="83" t="str">
        <f t="shared" si="275"/>
        <v>LK80DT_D2</v>
      </c>
      <c r="L517" s="83" t="s">
        <v>5560</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5561</v>
      </c>
      <c r="I518" s="83" t="s">
        <v>5562</v>
      </c>
      <c r="J518" s="83" t="s">
        <v>1097</v>
      </c>
      <c r="K518" s="83" t="str">
        <f t="shared" si="275"/>
        <v>LK81DT</v>
      </c>
      <c r="L518" s="83" t="s">
        <v>5563</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5564</v>
      </c>
      <c r="I519" s="83" t="s">
        <v>5565</v>
      </c>
      <c r="J519" s="83" t="s">
        <v>5566</v>
      </c>
      <c r="K519" s="83" t="str">
        <f t="shared" si="275"/>
        <v>LK82DT</v>
      </c>
      <c r="L519" s="83" t="s">
        <v>1101</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5567</v>
      </c>
      <c r="I520" s="83" t="s">
        <v>5568</v>
      </c>
      <c r="J520" s="83" t="s">
        <v>5569</v>
      </c>
      <c r="K520" s="83"/>
      <c r="L520" s="83" t="s">
        <v>5570</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5571</v>
      </c>
      <c r="I521" s="83" t="s">
        <v>5572</v>
      </c>
      <c r="J521" s="83" t="s">
        <v>5569</v>
      </c>
      <c r="K521" s="83" t="str">
        <f t="shared" si="275"/>
        <v>LK83DT_D1</v>
      </c>
      <c r="L521" s="83" t="s">
        <v>5573</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5574</v>
      </c>
      <c r="I522" s="83" t="s">
        <v>5575</v>
      </c>
      <c r="J522" s="83" t="s">
        <v>5573</v>
      </c>
      <c r="K522" s="83" t="str">
        <f t="shared" si="275"/>
        <v>LK83DT_D2</v>
      </c>
      <c r="L522" s="83" t="s">
        <v>5576</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5577</v>
      </c>
      <c r="I523" s="83" t="s">
        <v>5578</v>
      </c>
      <c r="J523" s="83" t="s">
        <v>5576</v>
      </c>
      <c r="K523" s="83" t="str">
        <f t="shared" si="275"/>
        <v>LK83DT_D3</v>
      </c>
      <c r="L523" s="83" t="s">
        <v>5570</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5579</v>
      </c>
      <c r="I524" s="83" t="s">
        <v>2821</v>
      </c>
      <c r="J524" s="83" t="s">
        <v>149</v>
      </c>
      <c r="K524" s="83"/>
      <c r="L524" s="83" t="s">
        <v>5580</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5581</v>
      </c>
      <c r="I525" s="83" t="s">
        <v>5582</v>
      </c>
      <c r="J525" s="83" t="s">
        <v>149</v>
      </c>
      <c r="K525" s="83" t="str">
        <f t="shared" ref="K525:K586" si="314">H525</f>
        <v>LK84DT_D1</v>
      </c>
      <c r="L525" s="83" t="s">
        <v>5583</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5584</v>
      </c>
      <c r="I526" s="83" t="s">
        <v>5585</v>
      </c>
      <c r="J526" s="83" t="s">
        <v>5583</v>
      </c>
      <c r="K526" s="83" t="str">
        <f t="shared" si="314"/>
        <v>LK84DT_D2</v>
      </c>
      <c r="L526" s="83" t="s">
        <v>5580</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5586</v>
      </c>
      <c r="I527" s="83" t="s">
        <v>5587</v>
      </c>
      <c r="J527" s="83" t="s">
        <v>5415</v>
      </c>
      <c r="K527" s="83"/>
      <c r="L527" s="83" t="s">
        <v>5545</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5588</v>
      </c>
      <c r="I528" s="83" t="s">
        <v>5589</v>
      </c>
      <c r="J528" s="83" t="s">
        <v>5415</v>
      </c>
      <c r="K528" s="83" t="str">
        <f t="shared" si="314"/>
        <v>LK85DT_D1</v>
      </c>
      <c r="L528" s="83" t="s">
        <v>5590</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5591</v>
      </c>
      <c r="I529" s="83" t="s">
        <v>5592</v>
      </c>
      <c r="J529" s="83" t="s">
        <v>5590</v>
      </c>
      <c r="K529" s="83" t="str">
        <f t="shared" si="314"/>
        <v>LK85DT_D2</v>
      </c>
      <c r="L529" s="83" t="s">
        <v>5545</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5593</v>
      </c>
      <c r="I530" s="83" t="s">
        <v>5594</v>
      </c>
      <c r="J530" s="83" t="s">
        <v>1104</v>
      </c>
      <c r="K530" s="83" t="str">
        <f t="shared" si="314"/>
        <v>LK86DT</v>
      </c>
      <c r="L530" s="83" t="s">
        <v>5595</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99</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5596</v>
      </c>
      <c r="I531" s="83" t="s">
        <v>5597</v>
      </c>
      <c r="J531" s="86" t="s">
        <v>5382</v>
      </c>
      <c r="K531" s="83" t="str">
        <f t="shared" si="314"/>
        <v>LK87DT</v>
      </c>
      <c r="L531" s="83" t="s">
        <v>5537</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99</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5598</v>
      </c>
      <c r="I532" s="83" t="s">
        <v>5599</v>
      </c>
      <c r="J532" s="83" t="s">
        <v>1097</v>
      </c>
      <c r="K532" s="83" t="str">
        <f t="shared" si="314"/>
        <v>LK88DT</v>
      </c>
      <c r="L532" s="83" t="s">
        <v>5565</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99</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5600</v>
      </c>
      <c r="I533" s="83" t="s">
        <v>5601</v>
      </c>
      <c r="J533" s="83" t="s">
        <v>4274</v>
      </c>
      <c r="K533" s="83" t="str">
        <f t="shared" si="314"/>
        <v>LK89DT</v>
      </c>
      <c r="L533" s="83" t="s">
        <v>5602</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99</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5603</v>
      </c>
      <c r="I534" s="83" t="s">
        <v>5604</v>
      </c>
      <c r="J534" s="83" t="s">
        <v>319</v>
      </c>
      <c r="K534" s="83"/>
      <c r="L534" s="83" t="s">
        <v>5605</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99</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5606</v>
      </c>
      <c r="I535" s="83" t="s">
        <v>5607</v>
      </c>
      <c r="J535" s="83" t="s">
        <v>319</v>
      </c>
      <c r="K535" s="83" t="str">
        <f t="shared" si="314"/>
        <v>LK90DT_D1</v>
      </c>
      <c r="L535" s="83" t="s">
        <v>1128</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99</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5608</v>
      </c>
      <c r="I536" s="83" t="s">
        <v>5609</v>
      </c>
      <c r="J536" s="83" t="s">
        <v>1128</v>
      </c>
      <c r="K536" s="83" t="str">
        <f t="shared" si="314"/>
        <v>LK90DT_D2</v>
      </c>
      <c r="L536" s="83" t="s">
        <v>5610</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99</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99</v>
      </c>
      <c r="F537" s="197" t="s">
        <v>1159</v>
      </c>
      <c r="G537" s="197"/>
      <c r="H537" s="198" t="s">
        <v>99</v>
      </c>
      <c r="I537" s="271" t="s">
        <v>5611</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99</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99</v>
      </c>
      <c r="F538" s="84">
        <v>1</v>
      </c>
      <c r="G538" s="84"/>
      <c r="H538" s="92" t="s">
        <v>5612</v>
      </c>
      <c r="I538" s="83" t="s">
        <v>200</v>
      </c>
      <c r="J538" s="93" t="s">
        <v>152</v>
      </c>
      <c r="K538" s="83"/>
      <c r="L538" s="93" t="s">
        <v>5613</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99</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99</v>
      </c>
      <c r="F539" s="84"/>
      <c r="G539" s="84"/>
      <c r="H539" s="92" t="s">
        <v>201</v>
      </c>
      <c r="I539" s="83" t="s">
        <v>5614</v>
      </c>
      <c r="J539" s="93" t="s">
        <v>152</v>
      </c>
      <c r="K539" s="83" t="str">
        <f t="shared" si="314"/>
        <v>XL1DT_D1</v>
      </c>
      <c r="L539" s="93" t="s">
        <v>5615</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99</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99</v>
      </c>
      <c r="F540" s="84"/>
      <c r="G540" s="84"/>
      <c r="H540" s="92" t="s">
        <v>202</v>
      </c>
      <c r="I540" s="83" t="s">
        <v>5616</v>
      </c>
      <c r="J540" s="93" t="s">
        <v>5617</v>
      </c>
      <c r="K540" s="83" t="str">
        <f t="shared" si="314"/>
        <v>XL1DT_D2</v>
      </c>
      <c r="L540" s="93" t="s">
        <v>5618</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99</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99</v>
      </c>
      <c r="F541" s="84"/>
      <c r="G541" s="84"/>
      <c r="H541" s="92" t="s">
        <v>203</v>
      </c>
      <c r="I541" s="83" t="s">
        <v>5619</v>
      </c>
      <c r="J541" s="93" t="s">
        <v>5620</v>
      </c>
      <c r="K541" s="83" t="str">
        <f t="shared" si="314"/>
        <v>XL1DT_D3</v>
      </c>
      <c r="L541" s="93" t="s">
        <v>5621</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99</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99</v>
      </c>
      <c r="F542" s="84"/>
      <c r="G542" s="84"/>
      <c r="H542" s="92" t="s">
        <v>204</v>
      </c>
      <c r="I542" s="83" t="s">
        <v>5622</v>
      </c>
      <c r="J542" s="93" t="s">
        <v>5623</v>
      </c>
      <c r="K542" s="83" t="str">
        <f t="shared" si="314"/>
        <v>XL1DT_D4</v>
      </c>
      <c r="L542" s="93" t="s">
        <v>5624</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99</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99</v>
      </c>
      <c r="F543" s="84"/>
      <c r="G543" s="84"/>
      <c r="H543" s="92" t="s">
        <v>205</v>
      </c>
      <c r="I543" s="83" t="s">
        <v>5625</v>
      </c>
      <c r="J543" s="93" t="s">
        <v>5626</v>
      </c>
      <c r="K543" s="83" t="str">
        <f t="shared" si="314"/>
        <v>XL1DT_D5</v>
      </c>
      <c r="L543" s="93" t="s">
        <v>5613</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99</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99</v>
      </c>
      <c r="F544" s="84">
        <v>2</v>
      </c>
      <c r="G544" s="84"/>
      <c r="H544" s="92" t="s">
        <v>5627</v>
      </c>
      <c r="I544" s="83" t="s">
        <v>217</v>
      </c>
      <c r="J544" s="93" t="s">
        <v>1104</v>
      </c>
      <c r="K544" s="83"/>
      <c r="L544" s="93" t="s">
        <v>5628</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99</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99</v>
      </c>
      <c r="F545" s="84"/>
      <c r="G545" s="84"/>
      <c r="H545" s="92" t="s">
        <v>216</v>
      </c>
      <c r="I545" s="83" t="s">
        <v>5629</v>
      </c>
      <c r="J545" s="93" t="s">
        <v>1104</v>
      </c>
      <c r="K545" s="83" t="str">
        <f t="shared" si="314"/>
        <v>XL2DT_D1</v>
      </c>
      <c r="L545" s="93" t="s">
        <v>215</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99</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99</v>
      </c>
      <c r="F546" s="84"/>
      <c r="G546" s="84"/>
      <c r="H546" s="92" t="s">
        <v>218</v>
      </c>
      <c r="I546" s="83" t="s">
        <v>5630</v>
      </c>
      <c r="J546" s="93" t="s">
        <v>215</v>
      </c>
      <c r="K546" s="83" t="str">
        <f t="shared" si="314"/>
        <v>XL2DT_D2</v>
      </c>
      <c r="L546" s="93" t="s">
        <v>98</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99</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99</v>
      </c>
      <c r="F547" s="84"/>
      <c r="G547" s="84"/>
      <c r="H547" s="92" t="s">
        <v>219</v>
      </c>
      <c r="I547" s="83" t="s">
        <v>5631</v>
      </c>
      <c r="J547" s="93" t="s">
        <v>98</v>
      </c>
      <c r="K547" s="83" t="str">
        <f t="shared" si="314"/>
        <v>XL2DT_D3</v>
      </c>
      <c r="L547" s="93" t="s">
        <v>5632</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99</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99</v>
      </c>
      <c r="F548" s="84"/>
      <c r="G548" s="84"/>
      <c r="H548" s="92" t="s">
        <v>220</v>
      </c>
      <c r="I548" s="83" t="s">
        <v>5633</v>
      </c>
      <c r="J548" s="93" t="s">
        <v>5634</v>
      </c>
      <c r="K548" s="83" t="str">
        <f t="shared" si="314"/>
        <v>XL2DT_D4</v>
      </c>
      <c r="L548" s="93" t="s">
        <v>241</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99</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99</v>
      </c>
      <c r="F549" s="84"/>
      <c r="G549" s="84"/>
      <c r="H549" s="92" t="s">
        <v>221</v>
      </c>
      <c r="I549" s="83" t="s">
        <v>5635</v>
      </c>
      <c r="J549" s="93" t="s">
        <v>241</v>
      </c>
      <c r="K549" s="83" t="str">
        <f t="shared" si="314"/>
        <v>XL2DT_D5</v>
      </c>
      <c r="L549" s="93" t="s">
        <v>5628</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99</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99</v>
      </c>
      <c r="F550" s="84">
        <v>3</v>
      </c>
      <c r="G550" s="84"/>
      <c r="H550" s="92" t="s">
        <v>5636</v>
      </c>
      <c r="I550" s="83" t="s">
        <v>223</v>
      </c>
      <c r="J550" s="93" t="s">
        <v>5637</v>
      </c>
      <c r="K550" s="83"/>
      <c r="L550" s="93" t="s">
        <v>5628</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99</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99</v>
      </c>
      <c r="F551" s="84"/>
      <c r="G551" s="84"/>
      <c r="H551" s="92" t="s">
        <v>222</v>
      </c>
      <c r="I551" s="83" t="s">
        <v>5638</v>
      </c>
      <c r="J551" s="93" t="s">
        <v>5637</v>
      </c>
      <c r="K551" s="83" t="str">
        <f t="shared" si="314"/>
        <v>XL3DT_D1</v>
      </c>
      <c r="L551" s="93" t="s">
        <v>251</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99</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99</v>
      </c>
      <c r="F552" s="84"/>
      <c r="G552" s="84"/>
      <c r="H552" s="92" t="s">
        <v>224</v>
      </c>
      <c r="I552" s="83" t="s">
        <v>5639</v>
      </c>
      <c r="J552" s="93" t="s">
        <v>251</v>
      </c>
      <c r="K552" s="83" t="str">
        <f t="shared" si="314"/>
        <v>XL3DT_D2</v>
      </c>
      <c r="L552" s="93" t="s">
        <v>5628</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99</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99</v>
      </c>
      <c r="F553" s="84"/>
      <c r="G553" s="84"/>
      <c r="H553" s="92" t="s">
        <v>225</v>
      </c>
      <c r="I553" s="83" t="s">
        <v>5640</v>
      </c>
      <c r="J553" s="93" t="s">
        <v>5641</v>
      </c>
      <c r="K553" s="83" t="str">
        <f t="shared" si="314"/>
        <v>XL3DT_D3</v>
      </c>
      <c r="L553" s="93" t="s">
        <v>5642</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99</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99</v>
      </c>
      <c r="F554" s="84">
        <v>4</v>
      </c>
      <c r="G554" s="84"/>
      <c r="H554" s="92" t="s">
        <v>5643</v>
      </c>
      <c r="I554" s="83" t="s">
        <v>227</v>
      </c>
      <c r="J554" s="93" t="s">
        <v>251</v>
      </c>
      <c r="K554" s="83"/>
      <c r="L554" s="93" t="s">
        <v>5642</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99</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99</v>
      </c>
      <c r="F555" s="84"/>
      <c r="G555" s="84"/>
      <c r="H555" s="92" t="s">
        <v>226</v>
      </c>
      <c r="I555" s="83" t="s">
        <v>5639</v>
      </c>
      <c r="J555" s="93" t="s">
        <v>251</v>
      </c>
      <c r="K555" s="83" t="str">
        <f t="shared" si="314"/>
        <v>XL4DT_D1</v>
      </c>
      <c r="L555" s="93" t="s">
        <v>5628</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99</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99</v>
      </c>
      <c r="F556" s="84"/>
      <c r="G556" s="84"/>
      <c r="H556" s="92" t="s">
        <v>228</v>
      </c>
      <c r="I556" s="83" t="s">
        <v>5640</v>
      </c>
      <c r="J556" s="93" t="s">
        <v>5644</v>
      </c>
      <c r="K556" s="83" t="str">
        <f t="shared" si="314"/>
        <v>XL4DT_D2</v>
      </c>
      <c r="L556" s="93" t="s">
        <v>5642</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99</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99</v>
      </c>
      <c r="F557" s="84">
        <v>5</v>
      </c>
      <c r="G557" s="84"/>
      <c r="H557" s="92" t="s">
        <v>5645</v>
      </c>
      <c r="I557" s="83" t="s">
        <v>5646</v>
      </c>
      <c r="J557" s="93" t="s">
        <v>258</v>
      </c>
      <c r="K557" s="83"/>
      <c r="L557" s="93" t="s">
        <v>215</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99</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99</v>
      </c>
      <c r="F558" s="84"/>
      <c r="G558" s="84"/>
      <c r="H558" s="92" t="s">
        <v>229</v>
      </c>
      <c r="I558" s="83" t="s">
        <v>5647</v>
      </c>
      <c r="J558" s="93" t="s">
        <v>258</v>
      </c>
      <c r="K558" s="83" t="str">
        <f t="shared" si="314"/>
        <v>XL5DT_D1</v>
      </c>
      <c r="L558" s="93" t="s">
        <v>271</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99</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99</v>
      </c>
      <c r="F559" s="84"/>
      <c r="G559" s="84"/>
      <c r="H559" s="92" t="s">
        <v>230</v>
      </c>
      <c r="I559" s="83" t="s">
        <v>5648</v>
      </c>
      <c r="J559" s="93" t="s">
        <v>271</v>
      </c>
      <c r="K559" s="83" t="str">
        <f t="shared" si="314"/>
        <v>XL5DT_D2</v>
      </c>
      <c r="L559" s="93" t="s">
        <v>5649</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99</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99</v>
      </c>
      <c r="F560" s="84"/>
      <c r="G560" s="84"/>
      <c r="H560" s="92" t="s">
        <v>231</v>
      </c>
      <c r="I560" s="83" t="s">
        <v>5650</v>
      </c>
      <c r="J560" s="93" t="s">
        <v>5651</v>
      </c>
      <c r="K560" s="83" t="str">
        <f t="shared" si="314"/>
        <v>XL5DT_D3</v>
      </c>
      <c r="L560" s="93" t="s">
        <v>215</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99</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99</v>
      </c>
      <c r="F561" s="84">
        <v>6</v>
      </c>
      <c r="G561" s="84"/>
      <c r="H561" s="92" t="s">
        <v>5652</v>
      </c>
      <c r="I561" s="83" t="s">
        <v>97</v>
      </c>
      <c r="J561" s="93" t="s">
        <v>215</v>
      </c>
      <c r="K561" s="83"/>
      <c r="L561" s="93" t="s">
        <v>217</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99</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99</v>
      </c>
      <c r="F562" s="84"/>
      <c r="G562" s="84"/>
      <c r="H562" s="92" t="s">
        <v>232</v>
      </c>
      <c r="I562" s="83" t="s">
        <v>5653</v>
      </c>
      <c r="J562" s="93" t="s">
        <v>215</v>
      </c>
      <c r="K562" s="83" t="str">
        <f t="shared" si="314"/>
        <v>XL6DT_D1</v>
      </c>
      <c r="L562" s="93" t="s">
        <v>287</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99</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99</v>
      </c>
      <c r="F563" s="84"/>
      <c r="G563" s="84"/>
      <c r="H563" s="92" t="s">
        <v>233</v>
      </c>
      <c r="I563" s="83" t="s">
        <v>5654</v>
      </c>
      <c r="J563" s="93" t="s">
        <v>287</v>
      </c>
      <c r="K563" s="83" t="str">
        <f t="shared" si="314"/>
        <v>XL6DT_D2</v>
      </c>
      <c r="L563" s="93" t="s">
        <v>217</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99</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99</v>
      </c>
      <c r="F564" s="84">
        <v>7</v>
      </c>
      <c r="G564" s="84"/>
      <c r="H564" s="92" t="s">
        <v>5655</v>
      </c>
      <c r="I564" s="83" t="s">
        <v>235</v>
      </c>
      <c r="J564" s="93" t="s">
        <v>215</v>
      </c>
      <c r="K564" s="83"/>
      <c r="L564" s="93" t="s">
        <v>217</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99</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99</v>
      </c>
      <c r="F565" s="84"/>
      <c r="G565" s="84"/>
      <c r="H565" s="92" t="s">
        <v>234</v>
      </c>
      <c r="I565" s="83" t="s">
        <v>5630</v>
      </c>
      <c r="J565" s="93" t="s">
        <v>215</v>
      </c>
      <c r="K565" s="83" t="str">
        <f t="shared" si="314"/>
        <v>XL7DT_D1</v>
      </c>
      <c r="L565" s="93" t="s">
        <v>98</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99</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99</v>
      </c>
      <c r="F566" s="84"/>
      <c r="G566" s="84"/>
      <c r="H566" s="92" t="s">
        <v>236</v>
      </c>
      <c r="I566" s="83" t="s">
        <v>5656</v>
      </c>
      <c r="J566" s="93" t="s">
        <v>98</v>
      </c>
      <c r="K566" s="83" t="str">
        <f t="shared" si="314"/>
        <v>XL7DT_D2</v>
      </c>
      <c r="L566" s="93" t="s">
        <v>217</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99</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99</v>
      </c>
      <c r="F567" s="84">
        <v>8</v>
      </c>
      <c r="G567" s="84"/>
      <c r="H567" s="92" t="s">
        <v>5657</v>
      </c>
      <c r="I567" s="83" t="s">
        <v>238</v>
      </c>
      <c r="J567" s="93" t="s">
        <v>215</v>
      </c>
      <c r="K567" s="83"/>
      <c r="L567" s="93" t="s">
        <v>251</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99</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99</v>
      </c>
      <c r="F568" s="84"/>
      <c r="G568" s="84"/>
      <c r="H568" s="92" t="s">
        <v>237</v>
      </c>
      <c r="I568" s="83" t="s">
        <v>5658</v>
      </c>
      <c r="J568" s="93" t="s">
        <v>215</v>
      </c>
      <c r="K568" s="83" t="str">
        <f t="shared" si="314"/>
        <v>XL8DT_D1</v>
      </c>
      <c r="L568" s="93" t="s">
        <v>5124</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99</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99</v>
      </c>
      <c r="F569" s="84"/>
      <c r="G569" s="84"/>
      <c r="H569" s="92" t="s">
        <v>239</v>
      </c>
      <c r="I569" s="83" t="s">
        <v>5659</v>
      </c>
      <c r="J569" s="93" t="s">
        <v>5124</v>
      </c>
      <c r="K569" s="83" t="str">
        <f t="shared" si="314"/>
        <v>XL8DT_D2</v>
      </c>
      <c r="L569" s="93" t="s">
        <v>251</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99</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99</v>
      </c>
      <c r="F570" s="84">
        <v>9</v>
      </c>
      <c r="G570" s="84"/>
      <c r="H570" s="92" t="s">
        <v>5660</v>
      </c>
      <c r="I570" s="83" t="s">
        <v>241</v>
      </c>
      <c r="J570" s="93" t="s">
        <v>217</v>
      </c>
      <c r="K570" s="83"/>
      <c r="L570" s="93" t="s">
        <v>251</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99</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99</v>
      </c>
      <c r="F571" s="84"/>
      <c r="G571" s="84"/>
      <c r="H571" s="92" t="s">
        <v>240</v>
      </c>
      <c r="I571" s="83" t="s">
        <v>5661</v>
      </c>
      <c r="J571" s="93" t="s">
        <v>217</v>
      </c>
      <c r="K571" s="83" t="str">
        <f t="shared" si="314"/>
        <v>XL9DT_D1</v>
      </c>
      <c r="L571" s="93" t="s">
        <v>5124</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99</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99</v>
      </c>
      <c r="F572" s="84"/>
      <c r="G572" s="84"/>
      <c r="H572" s="92" t="s">
        <v>242</v>
      </c>
      <c r="I572" s="83" t="s">
        <v>5659</v>
      </c>
      <c r="J572" s="93" t="s">
        <v>5124</v>
      </c>
      <c r="K572" s="83" t="str">
        <f t="shared" si="314"/>
        <v>XL9DT_D2</v>
      </c>
      <c r="L572" s="93" t="s">
        <v>251</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99</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99</v>
      </c>
      <c r="F573" s="84">
        <v>10</v>
      </c>
      <c r="G573" s="84"/>
      <c r="H573" s="92" t="s">
        <v>243</v>
      </c>
      <c r="I573" s="83" t="s">
        <v>244</v>
      </c>
      <c r="J573" s="93" t="s">
        <v>215</v>
      </c>
      <c r="K573" s="83" t="str">
        <f t="shared" si="314"/>
        <v>XL10DT</v>
      </c>
      <c r="L573" s="93" t="s">
        <v>1104</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99</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99</v>
      </c>
      <c r="F574" s="84">
        <v>11</v>
      </c>
      <c r="G574" s="84"/>
      <c r="H574" s="92" t="s">
        <v>5662</v>
      </c>
      <c r="I574" s="83" t="s">
        <v>213</v>
      </c>
      <c r="J574" s="93" t="s">
        <v>217</v>
      </c>
      <c r="K574" s="83"/>
      <c r="L574" s="93" t="s">
        <v>1701</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99</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99</v>
      </c>
      <c r="F575" s="84"/>
      <c r="G575" s="84"/>
      <c r="H575" s="92" t="s">
        <v>245</v>
      </c>
      <c r="I575" s="83" t="s">
        <v>5663</v>
      </c>
      <c r="J575" s="93" t="s">
        <v>217</v>
      </c>
      <c r="K575" s="83" t="str">
        <f t="shared" si="314"/>
        <v>XL11DT_D1</v>
      </c>
      <c r="L575" s="93" t="s">
        <v>5664</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99</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99</v>
      </c>
      <c r="F576" s="84"/>
      <c r="G576" s="84"/>
      <c r="H576" s="92" t="s">
        <v>246</v>
      </c>
      <c r="I576" s="83" t="s">
        <v>5665</v>
      </c>
      <c r="J576" s="93" t="s">
        <v>5664</v>
      </c>
      <c r="K576" s="83" t="str">
        <f t="shared" si="314"/>
        <v>XL11DT_D2</v>
      </c>
      <c r="L576" s="93" t="s">
        <v>1701</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99</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99</v>
      </c>
      <c r="F577" s="84">
        <v>12</v>
      </c>
      <c r="G577" s="84"/>
      <c r="H577" s="92" t="s">
        <v>247</v>
      </c>
      <c r="I577" s="83" t="s">
        <v>5666</v>
      </c>
      <c r="J577" s="93" t="s">
        <v>5124</v>
      </c>
      <c r="K577" s="83" t="str">
        <f t="shared" si="314"/>
        <v>XL12DT</v>
      </c>
      <c r="L577" s="93" t="s">
        <v>251</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99</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99</v>
      </c>
      <c r="F578" s="84">
        <v>13</v>
      </c>
      <c r="G578" s="84"/>
      <c r="H578" s="92" t="s">
        <v>248</v>
      </c>
      <c r="I578" s="83" t="s">
        <v>249</v>
      </c>
      <c r="J578" s="93" t="s">
        <v>5124</v>
      </c>
      <c r="K578" s="83" t="str">
        <f t="shared" si="314"/>
        <v>XL13DT</v>
      </c>
      <c r="L578" s="93" t="s">
        <v>251</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99</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99</v>
      </c>
      <c r="F579" s="84">
        <v>14</v>
      </c>
      <c r="G579" s="84"/>
      <c r="H579" s="92" t="s">
        <v>5667</v>
      </c>
      <c r="I579" s="83" t="s">
        <v>251</v>
      </c>
      <c r="J579" s="93" t="s">
        <v>215</v>
      </c>
      <c r="K579" s="83"/>
      <c r="L579" s="93" t="s">
        <v>149</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99</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99</v>
      </c>
      <c r="F580" s="84"/>
      <c r="G580" s="84"/>
      <c r="H580" s="92" t="s">
        <v>250</v>
      </c>
      <c r="I580" s="83" t="s">
        <v>5658</v>
      </c>
      <c r="J580" s="93" t="s">
        <v>215</v>
      </c>
      <c r="K580" s="83" t="str">
        <f t="shared" si="314"/>
        <v>XL14DT_D1</v>
      </c>
      <c r="L580" s="93" t="s">
        <v>5124</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99</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99</v>
      </c>
      <c r="F581" s="54"/>
      <c r="G581" s="54"/>
      <c r="H581" s="55" t="s">
        <v>252</v>
      </c>
      <c r="I581" s="86" t="s">
        <v>5668</v>
      </c>
      <c r="J581" s="107" t="s">
        <v>5124</v>
      </c>
      <c r="K581" s="83" t="str">
        <f t="shared" si="314"/>
        <v>XL14DT_D2</v>
      </c>
      <c r="L581" s="107" t="s">
        <v>5669</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99</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99</v>
      </c>
      <c r="F582" s="84">
        <v>15</v>
      </c>
      <c r="G582" s="84"/>
      <c r="H582" s="92" t="s">
        <v>5670</v>
      </c>
      <c r="I582" s="83" t="s">
        <v>207</v>
      </c>
      <c r="J582" s="93" t="s">
        <v>215</v>
      </c>
      <c r="K582" s="83"/>
      <c r="L582" s="93" t="s">
        <v>213</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99</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99</v>
      </c>
      <c r="F583" s="84"/>
      <c r="G583" s="84"/>
      <c r="H583" s="92" t="s">
        <v>206</v>
      </c>
      <c r="I583" s="83" t="s">
        <v>5671</v>
      </c>
      <c r="J583" s="93" t="s">
        <v>208</v>
      </c>
      <c r="K583" s="83" t="str">
        <f t="shared" si="314"/>
        <v>XL15DT_D1</v>
      </c>
      <c r="L583" s="93" t="s">
        <v>209</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99</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99</v>
      </c>
      <c r="F584" s="84"/>
      <c r="G584" s="84"/>
      <c r="H584" s="92" t="s">
        <v>210</v>
      </c>
      <c r="I584" s="83" t="s">
        <v>5672</v>
      </c>
      <c r="J584" s="93" t="s">
        <v>209</v>
      </c>
      <c r="K584" s="83" t="str">
        <f t="shared" si="314"/>
        <v>XL15DT_D2</v>
      </c>
      <c r="L584" s="93" t="s">
        <v>211</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99</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99</v>
      </c>
      <c r="F585" s="84"/>
      <c r="G585" s="84"/>
      <c r="H585" s="92" t="s">
        <v>212</v>
      </c>
      <c r="I585" s="83" t="s">
        <v>5673</v>
      </c>
      <c r="J585" s="93" t="s">
        <v>211</v>
      </c>
      <c r="K585" s="83" t="str">
        <f t="shared" si="314"/>
        <v>XL15DT_D3</v>
      </c>
      <c r="L585" s="93" t="s">
        <v>213</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99</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99</v>
      </c>
      <c r="F586" s="84">
        <v>16</v>
      </c>
      <c r="G586" s="84"/>
      <c r="H586" s="92" t="s">
        <v>253</v>
      </c>
      <c r="I586" s="83" t="s">
        <v>5674</v>
      </c>
      <c r="J586" s="93" t="s">
        <v>215</v>
      </c>
      <c r="K586" s="83" t="str">
        <f t="shared" si="314"/>
        <v>XL16DT</v>
      </c>
      <c r="L586" s="93" t="s">
        <v>5675</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99</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99</v>
      </c>
      <c r="F587" s="84">
        <v>17</v>
      </c>
      <c r="G587" s="84"/>
      <c r="H587" s="92" t="s">
        <v>5676</v>
      </c>
      <c r="I587" s="83" t="s">
        <v>5677</v>
      </c>
      <c r="J587" s="93" t="s">
        <v>215</v>
      </c>
      <c r="K587" s="83"/>
      <c r="L587" s="93" t="s">
        <v>5678</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99</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99</v>
      </c>
      <c r="F588" s="84"/>
      <c r="G588" s="84"/>
      <c r="H588" s="92" t="s">
        <v>254</v>
      </c>
      <c r="I588" s="83" t="s">
        <v>5679</v>
      </c>
      <c r="J588" s="93" t="s">
        <v>215</v>
      </c>
      <c r="K588" s="83" t="str">
        <f t="shared" ref="K588:K651" si="352">H588</f>
        <v>XL17DT_D1</v>
      </c>
      <c r="L588" s="93" t="s">
        <v>1104</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99</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99</v>
      </c>
      <c r="F589" s="84"/>
      <c r="G589" s="84"/>
      <c r="H589" s="92" t="s">
        <v>256</v>
      </c>
      <c r="I589" s="83" t="s">
        <v>5680</v>
      </c>
      <c r="J589" s="93" t="s">
        <v>1104</v>
      </c>
      <c r="K589" s="83" t="str">
        <f t="shared" si="352"/>
        <v>XL17DT_D2</v>
      </c>
      <c r="L589" s="93" t="s">
        <v>5678</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99</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99</v>
      </c>
      <c r="F590" s="84">
        <v>18</v>
      </c>
      <c r="G590" s="84"/>
      <c r="H590" s="92" t="s">
        <v>257</v>
      </c>
      <c r="I590" s="83" t="s">
        <v>5681</v>
      </c>
      <c r="J590" s="93" t="s">
        <v>215</v>
      </c>
      <c r="K590" s="83" t="str">
        <f t="shared" si="352"/>
        <v>XL18DT</v>
      </c>
      <c r="L590" s="93" t="s">
        <v>1104</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99</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99</v>
      </c>
      <c r="F591" s="84">
        <v>19</v>
      </c>
      <c r="G591" s="84"/>
      <c r="H591" s="92" t="s">
        <v>5682</v>
      </c>
      <c r="I591" s="83" t="s">
        <v>260</v>
      </c>
      <c r="J591" s="93" t="s">
        <v>5158</v>
      </c>
      <c r="K591" s="83"/>
      <c r="L591" s="93" t="s">
        <v>5683</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99</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99</v>
      </c>
      <c r="F592" s="84"/>
      <c r="G592" s="84"/>
      <c r="H592" s="92" t="s">
        <v>259</v>
      </c>
      <c r="I592" s="83" t="s">
        <v>5684</v>
      </c>
      <c r="J592" s="93" t="s">
        <v>5158</v>
      </c>
      <c r="K592" s="83" t="str">
        <f t="shared" si="352"/>
        <v>XL19DT_D1</v>
      </c>
      <c r="L592" s="93" t="s">
        <v>5685</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99</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99</v>
      </c>
      <c r="F593" s="84"/>
      <c r="G593" s="84"/>
      <c r="H593" s="92" t="s">
        <v>261</v>
      </c>
      <c r="I593" s="83" t="s">
        <v>5686</v>
      </c>
      <c r="J593" s="93" t="s">
        <v>5685</v>
      </c>
      <c r="K593" s="83" t="str">
        <f t="shared" si="352"/>
        <v>XL19DT_D2</v>
      </c>
      <c r="L593" s="93" t="s">
        <v>5683</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99</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99</v>
      </c>
      <c r="F594" s="84">
        <v>20</v>
      </c>
      <c r="G594" s="84"/>
      <c r="H594" s="92" t="s">
        <v>262</v>
      </c>
      <c r="I594" s="83" t="s">
        <v>263</v>
      </c>
      <c r="J594" s="93" t="s">
        <v>277</v>
      </c>
      <c r="K594" s="83" t="str">
        <f t="shared" si="352"/>
        <v>XL20DT</v>
      </c>
      <c r="L594" s="93" t="s">
        <v>215</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99</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99</v>
      </c>
      <c r="F595" s="84">
        <v>21</v>
      </c>
      <c r="G595" s="84"/>
      <c r="H595" s="92" t="s">
        <v>264</v>
      </c>
      <c r="I595" s="83" t="s">
        <v>5687</v>
      </c>
      <c r="J595" s="93" t="s">
        <v>215</v>
      </c>
      <c r="K595" s="83" t="str">
        <f t="shared" si="352"/>
        <v>XL21DT</v>
      </c>
      <c r="L595" s="93" t="s">
        <v>5688</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99</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99</v>
      </c>
      <c r="F596" s="84">
        <v>22</v>
      </c>
      <c r="G596" s="84"/>
      <c r="H596" s="92" t="s">
        <v>5689</v>
      </c>
      <c r="I596" s="83" t="s">
        <v>266</v>
      </c>
      <c r="J596" s="93" t="s">
        <v>215</v>
      </c>
      <c r="K596" s="83"/>
      <c r="L596" s="93" t="s">
        <v>5685</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99</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99</v>
      </c>
      <c r="F597" s="84"/>
      <c r="G597" s="84"/>
      <c r="H597" s="92" t="s">
        <v>265</v>
      </c>
      <c r="I597" s="83" t="s">
        <v>5679</v>
      </c>
      <c r="J597" s="93" t="s">
        <v>215</v>
      </c>
      <c r="K597" s="83" t="str">
        <f t="shared" si="352"/>
        <v>XL22DT_D1</v>
      </c>
      <c r="L597" s="93" t="s">
        <v>1104</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99</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99</v>
      </c>
      <c r="F598" s="84"/>
      <c r="G598" s="84"/>
      <c r="H598" s="92" t="s">
        <v>267</v>
      </c>
      <c r="I598" s="83" t="s">
        <v>5690</v>
      </c>
      <c r="J598" s="93" t="s">
        <v>1104</v>
      </c>
      <c r="K598" s="83" t="str">
        <f t="shared" si="352"/>
        <v>XL22DT_D2</v>
      </c>
      <c r="L598" s="93" t="s">
        <v>5685</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99</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99</v>
      </c>
      <c r="F599" s="84">
        <v>23</v>
      </c>
      <c r="G599" s="84"/>
      <c r="H599" s="92" t="s">
        <v>268</v>
      </c>
      <c r="I599" s="83" t="s">
        <v>269</v>
      </c>
      <c r="J599" s="93" t="s">
        <v>217</v>
      </c>
      <c r="K599" s="83" t="str">
        <f t="shared" si="352"/>
        <v>XL23DT</v>
      </c>
      <c r="L599" s="93" t="s">
        <v>5691</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99</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99</v>
      </c>
      <c r="F600" s="84">
        <v>24</v>
      </c>
      <c r="G600" s="84"/>
      <c r="H600" s="92" t="s">
        <v>270</v>
      </c>
      <c r="I600" s="83" t="s">
        <v>5692</v>
      </c>
      <c r="J600" s="93" t="s">
        <v>1104</v>
      </c>
      <c r="K600" s="83" t="str">
        <f t="shared" si="352"/>
        <v>XL24DT</v>
      </c>
      <c r="L600" s="93" t="s">
        <v>5693</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99</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99</v>
      </c>
      <c r="F601" s="84">
        <v>25</v>
      </c>
      <c r="G601" s="84"/>
      <c r="H601" s="92" t="s">
        <v>272</v>
      </c>
      <c r="I601" s="83" t="s">
        <v>273</v>
      </c>
      <c r="J601" s="93" t="s">
        <v>215</v>
      </c>
      <c r="K601" s="83" t="str">
        <f t="shared" si="352"/>
        <v>XL25DT</v>
      </c>
      <c r="L601" s="93" t="s">
        <v>1104</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99</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99</v>
      </c>
      <c r="F602" s="84">
        <v>26</v>
      </c>
      <c r="G602" s="84"/>
      <c r="H602" s="92" t="s">
        <v>274</v>
      </c>
      <c r="I602" s="83" t="s">
        <v>275</v>
      </c>
      <c r="J602" s="93" t="s">
        <v>215</v>
      </c>
      <c r="K602" s="83" t="str">
        <f t="shared" si="352"/>
        <v>XL26DT</v>
      </c>
      <c r="L602" s="93" t="s">
        <v>1104</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99</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99</v>
      </c>
      <c r="F603" s="84">
        <v>27</v>
      </c>
      <c r="G603" s="84"/>
      <c r="H603" s="92" t="s">
        <v>276</v>
      </c>
      <c r="I603" s="83" t="s">
        <v>277</v>
      </c>
      <c r="J603" s="93" t="s">
        <v>299</v>
      </c>
      <c r="K603" s="83" t="str">
        <f t="shared" si="352"/>
        <v>XL27DT</v>
      </c>
      <c r="L603" s="93" t="s">
        <v>244</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99</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99</v>
      </c>
      <c r="F604" s="84">
        <v>28</v>
      </c>
      <c r="G604" s="84"/>
      <c r="H604" s="92" t="s">
        <v>5694</v>
      </c>
      <c r="I604" s="83" t="s">
        <v>279</v>
      </c>
      <c r="J604" s="93" t="s">
        <v>215</v>
      </c>
      <c r="K604" s="83"/>
      <c r="L604" s="93" t="s">
        <v>171</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99</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99</v>
      </c>
      <c r="F605" s="84"/>
      <c r="G605" s="84"/>
      <c r="H605" s="92" t="s">
        <v>278</v>
      </c>
      <c r="I605" s="83" t="s">
        <v>5679</v>
      </c>
      <c r="J605" s="93" t="s">
        <v>215</v>
      </c>
      <c r="K605" s="83" t="str">
        <f t="shared" si="352"/>
        <v>XL28DT_D1</v>
      </c>
      <c r="L605" s="93" t="s">
        <v>1104</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99</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99</v>
      </c>
      <c r="F606" s="84"/>
      <c r="G606" s="84"/>
      <c r="H606" s="92" t="s">
        <v>280</v>
      </c>
      <c r="I606" s="83" t="s">
        <v>5695</v>
      </c>
      <c r="J606" s="93" t="s">
        <v>1104</v>
      </c>
      <c r="K606" s="83" t="str">
        <f t="shared" si="352"/>
        <v>XL28DT_D2</v>
      </c>
      <c r="L606" s="93" t="s">
        <v>171</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99</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99</v>
      </c>
      <c r="F607" s="84">
        <v>29</v>
      </c>
      <c r="G607" s="84"/>
      <c r="H607" s="92" t="s">
        <v>281</v>
      </c>
      <c r="I607" s="83" t="s">
        <v>282</v>
      </c>
      <c r="J607" s="93" t="s">
        <v>217</v>
      </c>
      <c r="K607" s="83" t="str">
        <f t="shared" si="352"/>
        <v>XL29DT</v>
      </c>
      <c r="L607" s="93" t="s">
        <v>5158</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99</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99</v>
      </c>
      <c r="F608" s="84">
        <v>30</v>
      </c>
      <c r="G608" s="84"/>
      <c r="H608" s="92" t="s">
        <v>214</v>
      </c>
      <c r="I608" s="83" t="s">
        <v>172</v>
      </c>
      <c r="J608" s="93" t="s">
        <v>215</v>
      </c>
      <c r="K608" s="83" t="str">
        <f t="shared" si="352"/>
        <v>XL30DT</v>
      </c>
      <c r="L608" s="93" t="s">
        <v>171</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99</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99</v>
      </c>
      <c r="F609" s="84">
        <v>31</v>
      </c>
      <c r="G609" s="84"/>
      <c r="H609" s="92" t="s">
        <v>5696</v>
      </c>
      <c r="I609" s="83" t="s">
        <v>284</v>
      </c>
      <c r="J609" s="93" t="s">
        <v>215</v>
      </c>
      <c r="K609" s="83"/>
      <c r="L609" s="93" t="s">
        <v>5685</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99</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99</v>
      </c>
      <c r="F610" s="84"/>
      <c r="G610" s="84"/>
      <c r="H610" s="92" t="s">
        <v>283</v>
      </c>
      <c r="I610" s="83" t="s">
        <v>5679</v>
      </c>
      <c r="J610" s="93" t="s">
        <v>215</v>
      </c>
      <c r="K610" s="83" t="str">
        <f t="shared" si="352"/>
        <v>XL31DT_D1</v>
      </c>
      <c r="L610" s="93" t="s">
        <v>1104</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99</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99</v>
      </c>
      <c r="F611" s="84"/>
      <c r="G611" s="84"/>
      <c r="H611" s="92" t="s">
        <v>285</v>
      </c>
      <c r="I611" s="83" t="s">
        <v>5690</v>
      </c>
      <c r="J611" s="93" t="s">
        <v>1104</v>
      </c>
      <c r="K611" s="83" t="str">
        <f t="shared" si="352"/>
        <v>XL31DT_D2</v>
      </c>
      <c r="L611" s="93" t="s">
        <v>5685</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99</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99</v>
      </c>
      <c r="F612" s="84">
        <v>32</v>
      </c>
      <c r="G612" s="84"/>
      <c r="H612" s="92" t="s">
        <v>5697</v>
      </c>
      <c r="I612" s="83" t="s">
        <v>287</v>
      </c>
      <c r="J612" s="93" t="s">
        <v>217</v>
      </c>
      <c r="K612" s="83"/>
      <c r="L612" s="93" t="s">
        <v>5698</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99</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99</v>
      </c>
      <c r="F613" s="84"/>
      <c r="G613" s="84"/>
      <c r="H613" s="92" t="s">
        <v>286</v>
      </c>
      <c r="I613" s="83" t="s">
        <v>5699</v>
      </c>
      <c r="J613" s="93" t="s">
        <v>217</v>
      </c>
      <c r="K613" s="83" t="str">
        <f t="shared" si="352"/>
        <v>XL32DT_D1</v>
      </c>
      <c r="L613" s="93" t="s">
        <v>97</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99</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99</v>
      </c>
      <c r="F614" s="84"/>
      <c r="G614" s="84"/>
      <c r="H614" s="92" t="s">
        <v>288</v>
      </c>
      <c r="I614" s="83" t="s">
        <v>5700</v>
      </c>
      <c r="J614" s="93" t="s">
        <v>217</v>
      </c>
      <c r="K614" s="83" t="str">
        <f t="shared" si="352"/>
        <v>XL32DT_D2</v>
      </c>
      <c r="L614" s="93" t="s">
        <v>5698</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99</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99</v>
      </c>
      <c r="F615" s="84">
        <v>33</v>
      </c>
      <c r="G615" s="84"/>
      <c r="H615" s="92" t="s">
        <v>5701</v>
      </c>
      <c r="I615" s="83" t="s">
        <v>290</v>
      </c>
      <c r="J615" s="93" t="s">
        <v>215</v>
      </c>
      <c r="K615" s="83"/>
      <c r="L615" s="93" t="s">
        <v>5685</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99</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99</v>
      </c>
      <c r="F616" s="84"/>
      <c r="G616" s="84"/>
      <c r="H616" s="92" t="s">
        <v>289</v>
      </c>
      <c r="I616" s="83" t="s">
        <v>5679</v>
      </c>
      <c r="J616" s="93" t="s">
        <v>215</v>
      </c>
      <c r="K616" s="83" t="str">
        <f t="shared" si="352"/>
        <v>XL33DT_D1</v>
      </c>
      <c r="L616" s="93" t="s">
        <v>1104</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99</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99</v>
      </c>
      <c r="F617" s="84"/>
      <c r="G617" s="84"/>
      <c r="H617" s="92" t="s">
        <v>291</v>
      </c>
      <c r="I617" s="83" t="s">
        <v>5690</v>
      </c>
      <c r="J617" s="93" t="s">
        <v>1104</v>
      </c>
      <c r="K617" s="83" t="str">
        <f t="shared" si="352"/>
        <v>XL33DT_D2</v>
      </c>
      <c r="L617" s="93" t="s">
        <v>5685</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99</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99</v>
      </c>
      <c r="F618" s="84">
        <v>34</v>
      </c>
      <c r="G618" s="84"/>
      <c r="H618" s="92" t="s">
        <v>292</v>
      </c>
      <c r="I618" s="83" t="s">
        <v>293</v>
      </c>
      <c r="J618" s="93" t="s">
        <v>215</v>
      </c>
      <c r="K618" s="83" t="str">
        <f t="shared" si="352"/>
        <v>XL34DT</v>
      </c>
      <c r="L618" s="93" t="s">
        <v>5702</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99</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99</v>
      </c>
      <c r="F619" s="84">
        <v>35</v>
      </c>
      <c r="G619" s="84"/>
      <c r="H619" s="92" t="s">
        <v>294</v>
      </c>
      <c r="I619" s="83" t="s">
        <v>295</v>
      </c>
      <c r="J619" s="93" t="s">
        <v>217</v>
      </c>
      <c r="K619" s="83" t="str">
        <f t="shared" si="352"/>
        <v>XL35DT</v>
      </c>
      <c r="L619" s="93" t="s">
        <v>5703</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99</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99</v>
      </c>
      <c r="F620" s="84">
        <v>36</v>
      </c>
      <c r="G620" s="84"/>
      <c r="H620" s="92" t="s">
        <v>296</v>
      </c>
      <c r="I620" s="83" t="s">
        <v>297</v>
      </c>
      <c r="J620" s="93" t="s">
        <v>217</v>
      </c>
      <c r="K620" s="83" t="str">
        <f t="shared" si="352"/>
        <v>XL36DT</v>
      </c>
      <c r="L620" s="93" t="s">
        <v>853</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99</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99</v>
      </c>
      <c r="F621" s="84">
        <v>37</v>
      </c>
      <c r="G621" s="84"/>
      <c r="H621" s="92" t="s">
        <v>298</v>
      </c>
      <c r="I621" s="83" t="s">
        <v>299</v>
      </c>
      <c r="J621" s="93" t="s">
        <v>215</v>
      </c>
      <c r="K621" s="83" t="str">
        <f t="shared" si="352"/>
        <v>XL37DT</v>
      </c>
      <c r="L621" s="93" t="s">
        <v>1104</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99</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99</v>
      </c>
      <c r="F622" s="84">
        <v>38</v>
      </c>
      <c r="G622" s="84"/>
      <c r="H622" s="92" t="s">
        <v>300</v>
      </c>
      <c r="I622" s="83" t="s">
        <v>301</v>
      </c>
      <c r="J622" s="93" t="s">
        <v>215</v>
      </c>
      <c r="K622" s="83" t="str">
        <f t="shared" si="352"/>
        <v>XL38DT</v>
      </c>
      <c r="L622" s="93" t="s">
        <v>260</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99</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99</v>
      </c>
      <c r="F623" s="84">
        <v>39</v>
      </c>
      <c r="G623" s="84"/>
      <c r="H623" s="92" t="s">
        <v>302</v>
      </c>
      <c r="I623" s="83" t="s">
        <v>211</v>
      </c>
      <c r="J623" s="93" t="s">
        <v>217</v>
      </c>
      <c r="K623" s="83" t="str">
        <f t="shared" si="352"/>
        <v>XL39DT</v>
      </c>
      <c r="L623" s="93" t="s">
        <v>5683</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99</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99</v>
      </c>
      <c r="F624" s="84">
        <v>40</v>
      </c>
      <c r="G624" s="84"/>
      <c r="H624" s="92" t="s">
        <v>303</v>
      </c>
      <c r="I624" s="83" t="s">
        <v>304</v>
      </c>
      <c r="J624" s="93" t="s">
        <v>215</v>
      </c>
      <c r="K624" s="83" t="str">
        <f t="shared" si="352"/>
        <v>XL40DT</v>
      </c>
      <c r="L624" s="93" t="s">
        <v>5158</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99</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99</v>
      </c>
      <c r="F625" s="84">
        <v>41</v>
      </c>
      <c r="G625" s="84"/>
      <c r="H625" s="92" t="s">
        <v>305</v>
      </c>
      <c r="I625" s="83" t="s">
        <v>5704</v>
      </c>
      <c r="J625" s="93" t="s">
        <v>211</v>
      </c>
      <c r="K625" s="83" t="str">
        <f t="shared" si="352"/>
        <v>XL41DT</v>
      </c>
      <c r="L625" s="93" t="s">
        <v>5705</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99</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99</v>
      </c>
      <c r="F626" s="84">
        <v>42</v>
      </c>
      <c r="G626" s="84"/>
      <c r="H626" s="92" t="s">
        <v>5706</v>
      </c>
      <c r="I626" s="83" t="s">
        <v>307</v>
      </c>
      <c r="J626" s="93" t="s">
        <v>217</v>
      </c>
      <c r="K626" s="83"/>
      <c r="L626" s="93" t="s">
        <v>5124</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99</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99</v>
      </c>
      <c r="F627" s="84"/>
      <c r="G627" s="84"/>
      <c r="H627" s="92" t="s">
        <v>306</v>
      </c>
      <c r="I627" s="83" t="s">
        <v>5707</v>
      </c>
      <c r="J627" s="93" t="s">
        <v>217</v>
      </c>
      <c r="K627" s="83" t="str">
        <f t="shared" si="352"/>
        <v>XL42DT_D1</v>
      </c>
      <c r="L627" s="93" t="s">
        <v>97</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99</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99</v>
      </c>
      <c r="F628" s="84"/>
      <c r="G628" s="84"/>
      <c r="H628" s="92" t="s">
        <v>308</v>
      </c>
      <c r="I628" s="83" t="s">
        <v>5700</v>
      </c>
      <c r="J628" s="93" t="s">
        <v>97</v>
      </c>
      <c r="K628" s="83" t="str">
        <f t="shared" si="352"/>
        <v>XL42DT_D2</v>
      </c>
      <c r="L628" s="93" t="s">
        <v>5698</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99</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99</v>
      </c>
      <c r="F629" s="84"/>
      <c r="G629" s="84"/>
      <c r="H629" s="92" t="s">
        <v>309</v>
      </c>
      <c r="I629" s="83" t="s">
        <v>5708</v>
      </c>
      <c r="J629" s="93" t="s">
        <v>5698</v>
      </c>
      <c r="K629" s="83" t="str">
        <f t="shared" si="352"/>
        <v>XL42DT_D3</v>
      </c>
      <c r="L629" s="93" t="s">
        <v>5124</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99</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99</v>
      </c>
      <c r="F630" s="84">
        <v>43</v>
      </c>
      <c r="G630" s="84"/>
      <c r="H630" s="92" t="s">
        <v>310</v>
      </c>
      <c r="I630" s="83" t="s">
        <v>5709</v>
      </c>
      <c r="J630" s="93" t="s">
        <v>215</v>
      </c>
      <c r="K630" s="83" t="str">
        <f t="shared" si="352"/>
        <v>XL43DT</v>
      </c>
      <c r="L630" s="93" t="s">
        <v>5710</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99</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99</v>
      </c>
      <c r="F631" s="84">
        <v>44</v>
      </c>
      <c r="G631" s="84"/>
      <c r="H631" s="92" t="s">
        <v>312</v>
      </c>
      <c r="I631" s="83" t="s">
        <v>313</v>
      </c>
      <c r="J631" s="93" t="s">
        <v>215</v>
      </c>
      <c r="K631" s="83" t="str">
        <f t="shared" si="352"/>
        <v>XL44DT</v>
      </c>
      <c r="L631" s="93" t="s">
        <v>1104</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99</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99</v>
      </c>
      <c r="F632" s="84">
        <v>45</v>
      </c>
      <c r="G632" s="84"/>
      <c r="H632" s="92" t="s">
        <v>314</v>
      </c>
      <c r="I632" s="83" t="s">
        <v>5711</v>
      </c>
      <c r="J632" s="93" t="s">
        <v>215</v>
      </c>
      <c r="K632" s="83" t="str">
        <f t="shared" si="352"/>
        <v>XL45DT</v>
      </c>
      <c r="L632" s="93" t="s">
        <v>5712</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99</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99</v>
      </c>
      <c r="F633" s="84">
        <v>46</v>
      </c>
      <c r="G633" s="84"/>
      <c r="H633" s="92" t="s">
        <v>315</v>
      </c>
      <c r="I633" s="83" t="s">
        <v>98</v>
      </c>
      <c r="J633" s="93" t="s">
        <v>5158</v>
      </c>
      <c r="K633" s="83" t="str">
        <f t="shared" si="352"/>
        <v>XL46DT</v>
      </c>
      <c r="L633" s="93" t="s">
        <v>217</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99</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99</v>
      </c>
      <c r="F634" s="84">
        <v>47</v>
      </c>
      <c r="G634" s="84"/>
      <c r="H634" s="92" t="s">
        <v>316</v>
      </c>
      <c r="I634" s="83" t="s">
        <v>317</v>
      </c>
      <c r="J634" s="93" t="s">
        <v>217</v>
      </c>
      <c r="K634" s="83" t="str">
        <f t="shared" si="352"/>
        <v>XL47DT</v>
      </c>
      <c r="L634" s="93" t="s">
        <v>331</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99</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99</v>
      </c>
      <c r="F635" s="84">
        <v>48</v>
      </c>
      <c r="G635" s="84"/>
      <c r="H635" s="92" t="s">
        <v>318</v>
      </c>
      <c r="I635" s="83" t="s">
        <v>5713</v>
      </c>
      <c r="J635" s="93" t="s">
        <v>215</v>
      </c>
      <c r="K635" s="83" t="str">
        <f t="shared" si="352"/>
        <v>XL48DT</v>
      </c>
      <c r="L635" s="93" t="s">
        <v>5714</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99</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99</v>
      </c>
      <c r="F636" s="84">
        <v>49</v>
      </c>
      <c r="G636" s="84"/>
      <c r="H636" s="92" t="s">
        <v>320</v>
      </c>
      <c r="I636" s="83" t="s">
        <v>131</v>
      </c>
      <c r="J636" s="93" t="s">
        <v>217</v>
      </c>
      <c r="K636" s="83" t="str">
        <f t="shared" si="352"/>
        <v>XL49DT</v>
      </c>
      <c r="L636" s="93" t="s">
        <v>322</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99</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99</v>
      </c>
      <c r="F637" s="84">
        <v>50</v>
      </c>
      <c r="G637" s="84"/>
      <c r="H637" s="92" t="s">
        <v>321</v>
      </c>
      <c r="I637" s="83" t="s">
        <v>5715</v>
      </c>
      <c r="J637" s="93" t="s">
        <v>215</v>
      </c>
      <c r="K637" s="83" t="str">
        <f t="shared" si="352"/>
        <v>XL50DT</v>
      </c>
      <c r="L637" s="93" t="s">
        <v>5716</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99</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99</v>
      </c>
      <c r="F638" s="84">
        <v>51</v>
      </c>
      <c r="G638" s="84"/>
      <c r="H638" s="92" t="s">
        <v>323</v>
      </c>
      <c r="I638" s="83" t="s">
        <v>324</v>
      </c>
      <c r="J638" s="93" t="s">
        <v>215</v>
      </c>
      <c r="K638" s="83" t="str">
        <f t="shared" si="352"/>
        <v>XL51DT</v>
      </c>
      <c r="L638" s="93" t="s">
        <v>260</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99</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99</v>
      </c>
      <c r="F639" s="84">
        <v>52</v>
      </c>
      <c r="G639" s="84"/>
      <c r="H639" s="92" t="s">
        <v>325</v>
      </c>
      <c r="I639" s="83" t="s">
        <v>5717</v>
      </c>
      <c r="J639" s="93" t="s">
        <v>1104</v>
      </c>
      <c r="K639" s="83" t="str">
        <f t="shared" si="352"/>
        <v>XL52DT</v>
      </c>
      <c r="L639" s="93" t="s">
        <v>5718</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99</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99</v>
      </c>
      <c r="F640" s="84">
        <v>53</v>
      </c>
      <c r="G640" s="84"/>
      <c r="H640" s="92" t="s">
        <v>326</v>
      </c>
      <c r="I640" s="83" t="s">
        <v>5719</v>
      </c>
      <c r="J640" s="93" t="s">
        <v>1104</v>
      </c>
      <c r="K640" s="83" t="str">
        <f t="shared" si="352"/>
        <v>XL53DT</v>
      </c>
      <c r="L640" s="93" t="s">
        <v>5720</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99</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99</v>
      </c>
      <c r="F641" s="84">
        <v>54</v>
      </c>
      <c r="G641" s="84"/>
      <c r="H641" s="92" t="s">
        <v>327</v>
      </c>
      <c r="I641" s="83" t="s">
        <v>328</v>
      </c>
      <c r="J641" s="93" t="s">
        <v>1104</v>
      </c>
      <c r="K641" s="83" t="str">
        <f t="shared" si="352"/>
        <v>XL54DT</v>
      </c>
      <c r="L641" s="93" t="s">
        <v>5685</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99</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99</v>
      </c>
      <c r="F642" s="84">
        <v>55</v>
      </c>
      <c r="G642" s="84"/>
      <c r="H642" s="92" t="s">
        <v>329</v>
      </c>
      <c r="I642" s="83" t="s">
        <v>5721</v>
      </c>
      <c r="J642" s="93" t="s">
        <v>1104</v>
      </c>
      <c r="K642" s="83" t="str">
        <f t="shared" si="352"/>
        <v>XL55DT</v>
      </c>
      <c r="L642" s="93" t="s">
        <v>5722</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99</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99</v>
      </c>
      <c r="F643" s="84">
        <v>56</v>
      </c>
      <c r="G643" s="84"/>
      <c r="H643" s="92" t="s">
        <v>330</v>
      </c>
      <c r="I643" s="83" t="s">
        <v>5723</v>
      </c>
      <c r="J643" s="93" t="s">
        <v>97</v>
      </c>
      <c r="K643" s="83" t="str">
        <f t="shared" si="352"/>
        <v>XL56DT</v>
      </c>
      <c r="L643" s="93" t="s">
        <v>5724</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99</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99</v>
      </c>
      <c r="F644" s="84">
        <v>57</v>
      </c>
      <c r="G644" s="84"/>
      <c r="H644" s="92" t="s">
        <v>332</v>
      </c>
      <c r="I644" s="83" t="s">
        <v>333</v>
      </c>
      <c r="J644" s="93" t="s">
        <v>97</v>
      </c>
      <c r="K644" s="83" t="str">
        <f t="shared" si="352"/>
        <v>XL57DT</v>
      </c>
      <c r="L644" s="93" t="s">
        <v>241</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99</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99</v>
      </c>
      <c r="F645" s="84">
        <v>58</v>
      </c>
      <c r="G645" s="84"/>
      <c r="H645" s="92" t="s">
        <v>334</v>
      </c>
      <c r="I645" s="83" t="s">
        <v>335</v>
      </c>
      <c r="J645" s="93" t="s">
        <v>97</v>
      </c>
      <c r="K645" s="83" t="str">
        <f t="shared" si="352"/>
        <v>XL58DT</v>
      </c>
      <c r="L645" s="93" t="s">
        <v>337</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99</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99</v>
      </c>
      <c r="F646" s="84">
        <v>59</v>
      </c>
      <c r="G646" s="84"/>
      <c r="H646" s="92" t="s">
        <v>336</v>
      </c>
      <c r="I646" s="83" t="s">
        <v>337</v>
      </c>
      <c r="J646" s="93" t="s">
        <v>97</v>
      </c>
      <c r="K646" s="83" t="str">
        <f t="shared" si="352"/>
        <v>XL59DT</v>
      </c>
      <c r="L646" s="93" t="s">
        <v>227</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99</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99</v>
      </c>
      <c r="F647" s="84">
        <v>60</v>
      </c>
      <c r="G647" s="84"/>
      <c r="H647" s="92" t="s">
        <v>338</v>
      </c>
      <c r="I647" s="83" t="s">
        <v>339</v>
      </c>
      <c r="J647" s="93" t="s">
        <v>5124</v>
      </c>
      <c r="K647" s="83" t="str">
        <f t="shared" si="352"/>
        <v>XL60DT</v>
      </c>
      <c r="L647" s="93" t="s">
        <v>341</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173</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99</v>
      </c>
      <c r="F648" s="84">
        <v>61</v>
      </c>
      <c r="G648" s="84"/>
      <c r="H648" s="92" t="s">
        <v>340</v>
      </c>
      <c r="I648" s="83" t="s">
        <v>341</v>
      </c>
      <c r="J648" s="93" t="s">
        <v>241</v>
      </c>
      <c r="K648" s="83" t="str">
        <f t="shared" si="352"/>
        <v>XL61DT</v>
      </c>
      <c r="L648" s="93" t="s">
        <v>251</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173</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99</v>
      </c>
      <c r="F649" s="84">
        <v>62</v>
      </c>
      <c r="G649" s="84"/>
      <c r="H649" s="92" t="s">
        <v>342</v>
      </c>
      <c r="I649" s="83" t="s">
        <v>5725</v>
      </c>
      <c r="J649" s="93" t="s">
        <v>215</v>
      </c>
      <c r="K649" s="83" t="str">
        <f t="shared" si="352"/>
        <v>XL62DT</v>
      </c>
      <c r="L649" s="93" t="s">
        <v>217</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173</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99</v>
      </c>
      <c r="F650" s="84">
        <v>63</v>
      </c>
      <c r="G650" s="84"/>
      <c r="H650" s="92" t="s">
        <v>170</v>
      </c>
      <c r="I650" s="83" t="s">
        <v>171</v>
      </c>
      <c r="J650" s="93" t="s">
        <v>172</v>
      </c>
      <c r="K650" s="83" t="str">
        <f t="shared" si="352"/>
        <v>XL63DT</v>
      </c>
      <c r="L650" s="93" t="s">
        <v>1204</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173</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99</v>
      </c>
      <c r="F651" s="84">
        <v>64</v>
      </c>
      <c r="G651" s="84"/>
      <c r="H651" s="92" t="s">
        <v>5726</v>
      </c>
      <c r="I651" s="83" t="s">
        <v>5727</v>
      </c>
      <c r="J651" s="93" t="s">
        <v>5685</v>
      </c>
      <c r="K651" s="83" t="str">
        <f t="shared" si="352"/>
        <v>XL64DT</v>
      </c>
      <c r="L651" s="93" t="s">
        <v>5728</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173</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99</v>
      </c>
      <c r="F652" s="84">
        <v>65</v>
      </c>
      <c r="G652" s="84"/>
      <c r="H652" s="92" t="s">
        <v>197</v>
      </c>
      <c r="I652" s="83" t="s">
        <v>5729</v>
      </c>
      <c r="J652" s="93" t="s">
        <v>1637</v>
      </c>
      <c r="K652" s="83" t="str">
        <f t="shared" ref="K652:K715" si="388">H652</f>
        <v>XL65DT</v>
      </c>
      <c r="L652" s="93" t="s">
        <v>1760</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173</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173</v>
      </c>
      <c r="F653" s="197" t="s">
        <v>1903</v>
      </c>
      <c r="G653" s="197"/>
      <c r="H653" s="198" t="s">
        <v>173</v>
      </c>
      <c r="I653" s="271" t="s">
        <v>5730</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173</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173</v>
      </c>
      <c r="F654" s="84">
        <v>1</v>
      </c>
      <c r="G654" s="84"/>
      <c r="H654" s="92" t="s">
        <v>5731</v>
      </c>
      <c r="I654" s="83" t="s">
        <v>5732</v>
      </c>
      <c r="J654" s="83" t="s">
        <v>2300</v>
      </c>
      <c r="K654" s="83" t="str">
        <f t="shared" si="388"/>
        <v>TB1DT</v>
      </c>
      <c r="L654" s="83" t="s">
        <v>5733</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173</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173</v>
      </c>
      <c r="F655" s="84">
        <v>2</v>
      </c>
      <c r="G655" s="84"/>
      <c r="H655" s="92" t="s">
        <v>5734</v>
      </c>
      <c r="I655" s="83" t="s">
        <v>5735</v>
      </c>
      <c r="J655" s="83" t="s">
        <v>217</v>
      </c>
      <c r="K655" s="83" t="str">
        <f t="shared" si="388"/>
        <v>TB2DT</v>
      </c>
      <c r="L655" s="83" t="s">
        <v>5736</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173</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173</v>
      </c>
      <c r="F656" s="84">
        <v>3</v>
      </c>
      <c r="G656" s="84"/>
      <c r="H656" s="92" t="s">
        <v>5737</v>
      </c>
      <c r="I656" s="83" t="s">
        <v>5738</v>
      </c>
      <c r="J656" s="83" t="s">
        <v>217</v>
      </c>
      <c r="K656" s="83" t="str">
        <f t="shared" si="388"/>
        <v>TB3DT</v>
      </c>
      <c r="L656" s="83" t="s">
        <v>4234</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173</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173</v>
      </c>
      <c r="F657" s="84">
        <v>4</v>
      </c>
      <c r="G657" s="84"/>
      <c r="H657" s="92" t="s">
        <v>5739</v>
      </c>
      <c r="I657" s="83" t="s">
        <v>4234</v>
      </c>
      <c r="J657" s="83" t="s">
        <v>149</v>
      </c>
      <c r="K657" s="83"/>
      <c r="L657" s="83" t="s">
        <v>5740</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173</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173</v>
      </c>
      <c r="F658" s="84"/>
      <c r="G658" s="84"/>
      <c r="H658" s="92" t="s">
        <v>5741</v>
      </c>
      <c r="I658" s="83" t="s">
        <v>5742</v>
      </c>
      <c r="J658" s="83" t="s">
        <v>149</v>
      </c>
      <c r="K658" s="83" t="str">
        <f t="shared" si="388"/>
        <v>TB4DT_D1</v>
      </c>
      <c r="L658" s="83" t="s">
        <v>5743</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173</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173</v>
      </c>
      <c r="F659" s="84"/>
      <c r="G659" s="84"/>
      <c r="H659" s="92" t="s">
        <v>5744</v>
      </c>
      <c r="I659" s="83" t="s">
        <v>5745</v>
      </c>
      <c r="J659" s="83" t="s">
        <v>149</v>
      </c>
      <c r="K659" s="83" t="str">
        <f t="shared" si="388"/>
        <v>TB4DT_D2</v>
      </c>
      <c r="L659" s="83" t="s">
        <v>5746</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173</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173</v>
      </c>
      <c r="F660" s="84">
        <v>5</v>
      </c>
      <c r="G660" s="84"/>
      <c r="H660" s="92" t="s">
        <v>5747</v>
      </c>
      <c r="I660" s="83" t="s">
        <v>5748</v>
      </c>
      <c r="J660" s="83" t="s">
        <v>217</v>
      </c>
      <c r="K660" s="83" t="str">
        <f t="shared" si="388"/>
        <v>TB5DT</v>
      </c>
      <c r="L660" s="83" t="s">
        <v>5602</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173</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173</v>
      </c>
      <c r="F661" s="84">
        <v>6</v>
      </c>
      <c r="G661" s="84"/>
      <c r="H661" s="92" t="s">
        <v>5749</v>
      </c>
      <c r="I661" s="83" t="s">
        <v>5750</v>
      </c>
      <c r="J661" s="83" t="s">
        <v>870</v>
      </c>
      <c r="K661" s="83" t="str">
        <f t="shared" si="388"/>
        <v>TB6DT</v>
      </c>
      <c r="L661" s="83" t="s">
        <v>5602</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173</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173</v>
      </c>
      <c r="F662" s="84">
        <v>7</v>
      </c>
      <c r="G662" s="84"/>
      <c r="H662" s="92" t="s">
        <v>5751</v>
      </c>
      <c r="I662" s="83" t="s">
        <v>5752</v>
      </c>
      <c r="J662" s="83" t="s">
        <v>5269</v>
      </c>
      <c r="K662" s="83" t="str">
        <f t="shared" si="388"/>
        <v>TB7DT</v>
      </c>
      <c r="L662" s="83" t="s">
        <v>1104</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173</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173</v>
      </c>
      <c r="F663" s="84">
        <v>8</v>
      </c>
      <c r="G663" s="84"/>
      <c r="H663" s="92" t="s">
        <v>5753</v>
      </c>
      <c r="I663" s="83" t="s">
        <v>5754</v>
      </c>
      <c r="J663" s="83" t="s">
        <v>149</v>
      </c>
      <c r="K663" s="83" t="str">
        <f t="shared" si="388"/>
        <v>TB8DT</v>
      </c>
      <c r="L663" s="83" t="s">
        <v>5755</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173</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173</v>
      </c>
      <c r="F664" s="84">
        <v>9</v>
      </c>
      <c r="G664" s="84"/>
      <c r="H664" s="92" t="s">
        <v>5756</v>
      </c>
      <c r="I664" s="83" t="s">
        <v>5757</v>
      </c>
      <c r="J664" s="83" t="s">
        <v>97</v>
      </c>
      <c r="K664" s="83" t="str">
        <f t="shared" si="388"/>
        <v>TB9DT</v>
      </c>
      <c r="L664" s="83" t="s">
        <v>304</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173</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173</v>
      </c>
      <c r="F665" s="84">
        <v>10</v>
      </c>
      <c r="G665" s="84"/>
      <c r="H665" s="92" t="s">
        <v>5758</v>
      </c>
      <c r="I665" s="83" t="s">
        <v>5759</v>
      </c>
      <c r="J665" s="83" t="s">
        <v>4234</v>
      </c>
      <c r="K665" s="83" t="str">
        <f t="shared" si="388"/>
        <v>TB10DT</v>
      </c>
      <c r="L665" s="83" t="s">
        <v>5602</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173</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173</v>
      </c>
      <c r="F666" s="84">
        <v>11</v>
      </c>
      <c r="G666" s="84"/>
      <c r="H666" s="92" t="s">
        <v>5760</v>
      </c>
      <c r="I666" s="83" t="s">
        <v>5269</v>
      </c>
      <c r="J666" s="83" t="s">
        <v>149</v>
      </c>
      <c r="K666" s="83"/>
      <c r="L666" s="83" t="s">
        <v>2493</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173</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173</v>
      </c>
      <c r="F667" s="84"/>
      <c r="G667" s="84"/>
      <c r="H667" s="92" t="s">
        <v>5761</v>
      </c>
      <c r="I667" s="83" t="s">
        <v>5762</v>
      </c>
      <c r="J667" s="83" t="s">
        <v>149</v>
      </c>
      <c r="K667" s="83" t="str">
        <f t="shared" si="388"/>
        <v>TB11DT_D1</v>
      </c>
      <c r="L667" s="83" t="s">
        <v>215</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173</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173</v>
      </c>
      <c r="F668" s="84"/>
      <c r="G668" s="84"/>
      <c r="H668" s="92" t="s">
        <v>5763</v>
      </c>
      <c r="I668" s="83" t="s">
        <v>5764</v>
      </c>
      <c r="J668" s="83" t="s">
        <v>215</v>
      </c>
      <c r="K668" s="83" t="str">
        <f t="shared" si="388"/>
        <v>TB11DT_D2</v>
      </c>
      <c r="L668" s="83" t="s">
        <v>5765</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173</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173</v>
      </c>
      <c r="F669" s="84"/>
      <c r="G669" s="84"/>
      <c r="H669" s="92" t="s">
        <v>5766</v>
      </c>
      <c r="I669" s="83" t="s">
        <v>5767</v>
      </c>
      <c r="J669" s="83" t="s">
        <v>5768</v>
      </c>
      <c r="K669" s="83" t="str">
        <f t="shared" si="388"/>
        <v>TB11DT_D3</v>
      </c>
      <c r="L669" s="83" t="s">
        <v>2493</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173</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173</v>
      </c>
      <c r="F670" s="84">
        <v>12</v>
      </c>
      <c r="G670" s="84"/>
      <c r="H670" s="92" t="s">
        <v>5769</v>
      </c>
      <c r="I670" s="83" t="s">
        <v>5770</v>
      </c>
      <c r="J670" s="83" t="s">
        <v>1104</v>
      </c>
      <c r="K670" s="83" t="str">
        <f t="shared" si="388"/>
        <v>TB12DT</v>
      </c>
      <c r="L670" s="83" t="s">
        <v>5743</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173</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173</v>
      </c>
      <c r="F671" s="84">
        <v>13</v>
      </c>
      <c r="G671" s="84"/>
      <c r="H671" s="92" t="s">
        <v>5771</v>
      </c>
      <c r="I671" s="83" t="s">
        <v>5772</v>
      </c>
      <c r="J671" s="83" t="s">
        <v>5602</v>
      </c>
      <c r="K671" s="83" t="str">
        <f t="shared" si="388"/>
        <v>TB13DT</v>
      </c>
      <c r="L671" s="83" t="s">
        <v>5691</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173</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173</v>
      </c>
      <c r="F672" s="84">
        <v>14</v>
      </c>
      <c r="G672" s="84"/>
      <c r="H672" s="92" t="s">
        <v>5773</v>
      </c>
      <c r="I672" s="83" t="s">
        <v>5774</v>
      </c>
      <c r="J672" s="83" t="s">
        <v>5691</v>
      </c>
      <c r="K672" s="83" t="str">
        <f t="shared" si="388"/>
        <v>TB14DT</v>
      </c>
      <c r="L672" s="83" t="s">
        <v>4234</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173</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173</v>
      </c>
      <c r="F673" s="84">
        <v>15</v>
      </c>
      <c r="G673" s="84"/>
      <c r="H673" s="92" t="s">
        <v>5775</v>
      </c>
      <c r="I673" s="83" t="s">
        <v>215</v>
      </c>
      <c r="J673" s="83" t="s">
        <v>5776</v>
      </c>
      <c r="K673" s="83"/>
      <c r="L673" s="83" t="s">
        <v>5777</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173</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173</v>
      </c>
      <c r="F674" s="84"/>
      <c r="G674" s="84"/>
      <c r="H674" s="92" t="s">
        <v>5778</v>
      </c>
      <c r="I674" s="83" t="s">
        <v>5779</v>
      </c>
      <c r="J674" s="83" t="s">
        <v>5776</v>
      </c>
      <c r="K674" s="83" t="str">
        <f t="shared" si="388"/>
        <v>TB15DT_D1</v>
      </c>
      <c r="L674" s="83" t="s">
        <v>5780</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173</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173</v>
      </c>
      <c r="F675" s="84"/>
      <c r="G675" s="84"/>
      <c r="H675" s="92" t="s">
        <v>5781</v>
      </c>
      <c r="I675" s="83" t="s">
        <v>5782</v>
      </c>
      <c r="J675" s="83" t="s">
        <v>4958</v>
      </c>
      <c r="K675" s="83" t="str">
        <f t="shared" si="388"/>
        <v>TB15DT_D2</v>
      </c>
      <c r="L675" s="83" t="s">
        <v>1104</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173</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173</v>
      </c>
      <c r="F676" s="84"/>
      <c r="G676" s="84"/>
      <c r="H676" s="92" t="s">
        <v>5783</v>
      </c>
      <c r="I676" s="83" t="s">
        <v>5784</v>
      </c>
      <c r="J676" s="83" t="s">
        <v>1104</v>
      </c>
      <c r="K676" s="83" t="str">
        <f t="shared" si="388"/>
        <v>TB15DT_D3</v>
      </c>
      <c r="L676" s="83" t="s">
        <v>5777</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173</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173</v>
      </c>
      <c r="F677" s="84">
        <v>16</v>
      </c>
      <c r="G677" s="84"/>
      <c r="H677" s="92" t="s">
        <v>5785</v>
      </c>
      <c r="I677" s="83" t="s">
        <v>213</v>
      </c>
      <c r="J677" s="83" t="s">
        <v>97</v>
      </c>
      <c r="K677" s="83" t="str">
        <f t="shared" si="388"/>
        <v>TB16DT</v>
      </c>
      <c r="L677" s="83" t="s">
        <v>304</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173</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173</v>
      </c>
      <c r="F678" s="84">
        <v>17</v>
      </c>
      <c r="G678" s="84"/>
      <c r="H678" s="92" t="s">
        <v>5786</v>
      </c>
      <c r="I678" s="83" t="s">
        <v>4533</v>
      </c>
      <c r="J678" s="83" t="s">
        <v>5787</v>
      </c>
      <c r="K678" s="83"/>
      <c r="L678" s="83" t="s">
        <v>5788</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173</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173</v>
      </c>
      <c r="F679" s="84"/>
      <c r="G679" s="84"/>
      <c r="H679" s="92" t="s">
        <v>5789</v>
      </c>
      <c r="I679" s="83" t="s">
        <v>5790</v>
      </c>
      <c r="J679" s="83" t="s">
        <v>287</v>
      </c>
      <c r="K679" s="83" t="str">
        <f t="shared" si="388"/>
        <v>TB17DT_D1</v>
      </c>
      <c r="L679" s="83" t="s">
        <v>5791</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173</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173</v>
      </c>
      <c r="F680" s="84"/>
      <c r="G680" s="84"/>
      <c r="H680" s="92" t="s">
        <v>5792</v>
      </c>
      <c r="I680" s="83" t="s">
        <v>5793</v>
      </c>
      <c r="J680" s="83" t="s">
        <v>5768</v>
      </c>
      <c r="K680" s="83" t="str">
        <f t="shared" si="388"/>
        <v>TB17DT_D2</v>
      </c>
      <c r="L680" s="83" t="s">
        <v>5788</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173</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173</v>
      </c>
      <c r="F681" s="84">
        <v>18</v>
      </c>
      <c r="G681" s="84"/>
      <c r="H681" s="92" t="s">
        <v>5794</v>
      </c>
      <c r="I681" s="83" t="s">
        <v>97</v>
      </c>
      <c r="J681" s="83" t="s">
        <v>149</v>
      </c>
      <c r="K681" s="83" t="str">
        <f t="shared" si="388"/>
        <v>TB18DT</v>
      </c>
      <c r="L681" s="83" t="s">
        <v>1128</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173</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173</v>
      </c>
      <c r="F682" s="84">
        <v>19</v>
      </c>
      <c r="G682" s="84"/>
      <c r="H682" s="92" t="s">
        <v>5795</v>
      </c>
      <c r="I682" s="83" t="s">
        <v>5602</v>
      </c>
      <c r="J682" s="83" t="s">
        <v>5796</v>
      </c>
      <c r="K682" s="83"/>
      <c r="L682" s="83" t="s">
        <v>5750</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173</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173</v>
      </c>
      <c r="F683" s="84"/>
      <c r="G683" s="84"/>
      <c r="H683" s="92" t="s">
        <v>5797</v>
      </c>
      <c r="I683" s="83" t="s">
        <v>5798</v>
      </c>
      <c r="J683" s="83" t="s">
        <v>5796</v>
      </c>
      <c r="K683" s="83" t="str">
        <f t="shared" si="388"/>
        <v>TB19DT_D1</v>
      </c>
      <c r="L683" s="83" t="s">
        <v>2423</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173</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173</v>
      </c>
      <c r="F684" s="84"/>
      <c r="G684" s="84"/>
      <c r="H684" s="92" t="s">
        <v>5799</v>
      </c>
      <c r="I684" s="83" t="s">
        <v>5800</v>
      </c>
      <c r="J684" s="83" t="s">
        <v>2423</v>
      </c>
      <c r="K684" s="83" t="str">
        <f t="shared" si="388"/>
        <v>TB19DT_D2</v>
      </c>
      <c r="L684" s="83" t="s">
        <v>5750</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173</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173</v>
      </c>
      <c r="F685" s="84">
        <v>20</v>
      </c>
      <c r="G685" s="84"/>
      <c r="H685" s="92" t="s">
        <v>5801</v>
      </c>
      <c r="I685" s="83" t="s">
        <v>5802</v>
      </c>
      <c r="J685" s="83" t="s">
        <v>287</v>
      </c>
      <c r="K685" s="83" t="str">
        <f t="shared" si="388"/>
        <v>TB20DT</v>
      </c>
      <c r="L685" s="83" t="s">
        <v>4958</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173</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173</v>
      </c>
      <c r="F686" s="84">
        <v>21</v>
      </c>
      <c r="G686" s="84"/>
      <c r="H686" s="92" t="s">
        <v>5803</v>
      </c>
      <c r="I686" s="83" t="s">
        <v>5270</v>
      </c>
      <c r="J686" s="83" t="s">
        <v>5124</v>
      </c>
      <c r="K686" s="83" t="str">
        <f t="shared" si="388"/>
        <v>TB21DT</v>
      </c>
      <c r="L686" s="83" t="s">
        <v>5743</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173</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173</v>
      </c>
      <c r="F687" s="84">
        <v>22</v>
      </c>
      <c r="G687" s="84"/>
      <c r="H687" s="92" t="s">
        <v>5804</v>
      </c>
      <c r="I687" s="83" t="s">
        <v>249</v>
      </c>
      <c r="J687" s="83" t="s">
        <v>5805</v>
      </c>
      <c r="K687" s="83" t="str">
        <f t="shared" si="388"/>
        <v>TB22DT</v>
      </c>
      <c r="L687" s="83" t="s">
        <v>4734</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173</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173</v>
      </c>
      <c r="F688" s="84">
        <v>23</v>
      </c>
      <c r="G688" s="84"/>
      <c r="H688" s="92" t="s">
        <v>5806</v>
      </c>
      <c r="I688" s="83" t="s">
        <v>5807</v>
      </c>
      <c r="J688" s="83" t="s">
        <v>5256</v>
      </c>
      <c r="K688" s="83" t="str">
        <f t="shared" si="388"/>
        <v>TB23DT</v>
      </c>
      <c r="L688" s="83" t="s">
        <v>5808</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173</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173</v>
      </c>
      <c r="F689" s="84">
        <v>24</v>
      </c>
      <c r="G689" s="84"/>
      <c r="H689" s="92" t="s">
        <v>5809</v>
      </c>
      <c r="I689" s="83" t="s">
        <v>5791</v>
      </c>
      <c r="J689" s="83" t="s">
        <v>5810</v>
      </c>
      <c r="K689" s="83" t="str">
        <f t="shared" si="388"/>
        <v>TB24DT</v>
      </c>
      <c r="L689" s="83" t="s">
        <v>5743</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173</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173</v>
      </c>
      <c r="F690" s="84">
        <v>25</v>
      </c>
      <c r="G690" s="84"/>
      <c r="H690" s="92" t="s">
        <v>5811</v>
      </c>
      <c r="I690" s="83" t="s">
        <v>648</v>
      </c>
      <c r="J690" s="83" t="s">
        <v>287</v>
      </c>
      <c r="K690" s="83" t="str">
        <f t="shared" si="388"/>
        <v>TB25DT</v>
      </c>
      <c r="L690" s="83" t="s">
        <v>5109</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173</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173</v>
      </c>
      <c r="F691" s="84">
        <v>26</v>
      </c>
      <c r="G691" s="84"/>
      <c r="H691" s="92" t="s">
        <v>5812</v>
      </c>
      <c r="I691" s="83" t="s">
        <v>4273</v>
      </c>
      <c r="J691" s="83" t="s">
        <v>287</v>
      </c>
      <c r="K691" s="83" t="str">
        <f t="shared" si="388"/>
        <v>TB26DT</v>
      </c>
      <c r="L691" s="83" t="s">
        <v>5109</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173</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173</v>
      </c>
      <c r="F692" s="84">
        <v>27</v>
      </c>
      <c r="G692" s="84"/>
      <c r="H692" s="92" t="s">
        <v>5813</v>
      </c>
      <c r="I692" s="83" t="s">
        <v>1104</v>
      </c>
      <c r="J692" s="83" t="s">
        <v>5814</v>
      </c>
      <c r="K692" s="83" t="str">
        <f t="shared" si="388"/>
        <v>TB27DT</v>
      </c>
      <c r="L692" s="83" t="s">
        <v>5815</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173</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173</v>
      </c>
      <c r="F693" s="84">
        <v>28</v>
      </c>
      <c r="G693" s="84"/>
      <c r="H693" s="92" t="s">
        <v>5816</v>
      </c>
      <c r="I693" s="83" t="s">
        <v>4349</v>
      </c>
      <c r="J693" s="83" t="s">
        <v>5817</v>
      </c>
      <c r="K693" s="83" t="str">
        <f t="shared" si="388"/>
        <v>TB28DT</v>
      </c>
      <c r="L693" s="83" t="s">
        <v>5818</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173</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173</v>
      </c>
      <c r="F694" s="84">
        <v>29</v>
      </c>
      <c r="G694" s="84"/>
      <c r="H694" s="92" t="s">
        <v>5819</v>
      </c>
      <c r="I694" s="83" t="s">
        <v>5820</v>
      </c>
      <c r="J694" s="83" t="s">
        <v>5796</v>
      </c>
      <c r="K694" s="83" t="str">
        <f t="shared" si="388"/>
        <v>TB29DT</v>
      </c>
      <c r="L694" s="83" t="s">
        <v>5748</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173</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173</v>
      </c>
      <c r="F695" s="84">
        <v>30</v>
      </c>
      <c r="G695" s="84"/>
      <c r="H695" s="92" t="s">
        <v>5821</v>
      </c>
      <c r="I695" s="83" t="s">
        <v>4958</v>
      </c>
      <c r="J695" s="83" t="s">
        <v>149</v>
      </c>
      <c r="K695" s="83"/>
      <c r="L695" s="83" t="s">
        <v>5822</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173</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173</v>
      </c>
      <c r="F696" s="84"/>
      <c r="G696" s="84"/>
      <c r="H696" s="92" t="s">
        <v>5823</v>
      </c>
      <c r="I696" s="83" t="s">
        <v>5824</v>
      </c>
      <c r="J696" s="83" t="s">
        <v>149</v>
      </c>
      <c r="K696" s="83" t="str">
        <f t="shared" si="388"/>
        <v>TB30DT_D1</v>
      </c>
      <c r="L696" s="83" t="s">
        <v>215</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173</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173</v>
      </c>
      <c r="F697" s="84"/>
      <c r="G697" s="84"/>
      <c r="H697" s="92" t="s">
        <v>5825</v>
      </c>
      <c r="I697" s="83" t="s">
        <v>5826</v>
      </c>
      <c r="J697" s="83" t="s">
        <v>215</v>
      </c>
      <c r="K697" s="83" t="str">
        <f t="shared" si="388"/>
        <v>TB30DT_D2</v>
      </c>
      <c r="L697" s="83" t="s">
        <v>2493</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173</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173</v>
      </c>
      <c r="F698" s="84">
        <v>31</v>
      </c>
      <c r="G698" s="84"/>
      <c r="H698" s="92" t="s">
        <v>5827</v>
      </c>
      <c r="I698" s="83" t="s">
        <v>5828</v>
      </c>
      <c r="J698" s="83" t="s">
        <v>5269</v>
      </c>
      <c r="K698" s="83" t="str">
        <f t="shared" si="388"/>
        <v>TB31DT</v>
      </c>
      <c r="L698" s="83" t="s">
        <v>5829</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173</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173</v>
      </c>
      <c r="F699" s="84">
        <v>32</v>
      </c>
      <c r="G699" s="84"/>
      <c r="H699" s="92" t="s">
        <v>5830</v>
      </c>
      <c r="I699" s="83" t="s">
        <v>5124</v>
      </c>
      <c r="J699" s="83" t="s">
        <v>5831</v>
      </c>
      <c r="K699" s="83"/>
      <c r="L699" s="83" t="s">
        <v>5832</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173</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173</v>
      </c>
      <c r="F700" s="84"/>
      <c r="G700" s="84"/>
      <c r="H700" s="92" t="s">
        <v>5833</v>
      </c>
      <c r="I700" s="83" t="s">
        <v>5834</v>
      </c>
      <c r="J700" s="83" t="s">
        <v>1104</v>
      </c>
      <c r="K700" s="83" t="str">
        <f t="shared" si="388"/>
        <v>TB32DT_D1</v>
      </c>
      <c r="L700" s="83" t="s">
        <v>5269</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173</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173</v>
      </c>
      <c r="F701" s="84"/>
      <c r="G701" s="84"/>
      <c r="H701" s="92" t="s">
        <v>5835</v>
      </c>
      <c r="I701" s="83" t="s">
        <v>5836</v>
      </c>
      <c r="J701" s="83" t="s">
        <v>5837</v>
      </c>
      <c r="K701" s="83" t="str">
        <f t="shared" si="388"/>
        <v>TB32DT_D2</v>
      </c>
      <c r="L701" s="83" t="s">
        <v>5838</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173</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173</v>
      </c>
      <c r="F702" s="84">
        <v>33</v>
      </c>
      <c r="G702" s="84"/>
      <c r="H702" s="92" t="s">
        <v>5839</v>
      </c>
      <c r="I702" s="83" t="s">
        <v>4471</v>
      </c>
      <c r="J702" s="83" t="s">
        <v>5840</v>
      </c>
      <c r="K702" s="83" t="str">
        <f t="shared" si="388"/>
        <v>TB33DT</v>
      </c>
      <c r="L702" s="83" t="s">
        <v>5698</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173</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173</v>
      </c>
      <c r="F703" s="84">
        <v>34</v>
      </c>
      <c r="G703" s="84"/>
      <c r="H703" s="92" t="s">
        <v>5841</v>
      </c>
      <c r="I703" s="83" t="s">
        <v>5842</v>
      </c>
      <c r="J703" s="83" t="s">
        <v>5602</v>
      </c>
      <c r="K703" s="83" t="str">
        <f t="shared" si="388"/>
        <v>TB34DT</v>
      </c>
      <c r="L703" s="83" t="s">
        <v>4234</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173</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173</v>
      </c>
      <c r="F704" s="84">
        <v>35</v>
      </c>
      <c r="G704" s="84"/>
      <c r="H704" s="92" t="s">
        <v>5843</v>
      </c>
      <c r="I704" s="83" t="s">
        <v>5844</v>
      </c>
      <c r="J704" s="83" t="s">
        <v>5791</v>
      </c>
      <c r="K704" s="83" t="str">
        <f t="shared" si="388"/>
        <v>TB35DT</v>
      </c>
      <c r="L704" s="83" t="s">
        <v>5743</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173</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173</v>
      </c>
      <c r="F705" s="84">
        <v>36</v>
      </c>
      <c r="G705" s="84"/>
      <c r="H705" s="92" t="s">
        <v>5845</v>
      </c>
      <c r="I705" s="83" t="s">
        <v>5846</v>
      </c>
      <c r="J705" s="83" t="s">
        <v>287</v>
      </c>
      <c r="K705" s="83" t="str">
        <f t="shared" si="388"/>
        <v>TB36DT</v>
      </c>
      <c r="L705" s="83" t="s">
        <v>215</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173</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173</v>
      </c>
      <c r="F706" s="84">
        <v>37</v>
      </c>
      <c r="G706" s="84"/>
      <c r="H706" s="92" t="s">
        <v>5847</v>
      </c>
      <c r="I706" s="83" t="s">
        <v>5158</v>
      </c>
      <c r="J706" s="83" t="s">
        <v>5796</v>
      </c>
      <c r="K706" s="83" t="str">
        <f t="shared" si="388"/>
        <v>TB37DT</v>
      </c>
      <c r="L706" s="83" t="s">
        <v>1128</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173</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173</v>
      </c>
      <c r="F707" s="84">
        <v>38</v>
      </c>
      <c r="G707" s="84"/>
      <c r="H707" s="92" t="s">
        <v>5848</v>
      </c>
      <c r="I707" s="83" t="s">
        <v>5849</v>
      </c>
      <c r="J707" s="83" t="s">
        <v>5850</v>
      </c>
      <c r="K707" s="83" t="str">
        <f t="shared" si="388"/>
        <v>TB38DT</v>
      </c>
      <c r="L707" s="83" t="s">
        <v>5851</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173</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173</v>
      </c>
      <c r="F708" s="84">
        <v>39</v>
      </c>
      <c r="G708" s="84"/>
      <c r="H708" s="92" t="s">
        <v>5852</v>
      </c>
      <c r="I708" s="83" t="s">
        <v>5698</v>
      </c>
      <c r="J708" s="83" t="s">
        <v>5124</v>
      </c>
      <c r="K708" s="83" t="str">
        <f t="shared" si="388"/>
        <v>TB39DT</v>
      </c>
      <c r="L708" s="83" t="s">
        <v>215</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173</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173</v>
      </c>
      <c r="F709" s="84">
        <v>40</v>
      </c>
      <c r="G709" s="84"/>
      <c r="H709" s="92" t="s">
        <v>5853</v>
      </c>
      <c r="I709" s="83" t="s">
        <v>4360</v>
      </c>
      <c r="J709" s="83" t="s">
        <v>4234</v>
      </c>
      <c r="K709" s="83" t="str">
        <f t="shared" si="388"/>
        <v>TB40DT</v>
      </c>
      <c r="L709" s="83" t="s">
        <v>5602</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173</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173</v>
      </c>
      <c r="F710" s="84">
        <v>41</v>
      </c>
      <c r="G710" s="84"/>
      <c r="H710" s="92" t="s">
        <v>5854</v>
      </c>
      <c r="I710" s="83" t="s">
        <v>244</v>
      </c>
      <c r="J710" s="83" t="s">
        <v>4665</v>
      </c>
      <c r="K710" s="83" t="str">
        <f t="shared" si="388"/>
        <v>TB41DT</v>
      </c>
      <c r="L710" s="83" t="s">
        <v>275</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173</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173</v>
      </c>
      <c r="F711" s="84">
        <v>42</v>
      </c>
      <c r="G711" s="84"/>
      <c r="H711" s="92" t="s">
        <v>5855</v>
      </c>
      <c r="I711" s="83" t="s">
        <v>870</v>
      </c>
      <c r="J711" s="83" t="s">
        <v>2423</v>
      </c>
      <c r="K711" s="83" t="str">
        <f t="shared" si="388"/>
        <v>TB42DT</v>
      </c>
      <c r="L711" s="83" t="s">
        <v>5260</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173</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173</v>
      </c>
      <c r="F712" s="84">
        <v>43</v>
      </c>
      <c r="G712" s="84"/>
      <c r="H712" s="92" t="s">
        <v>5856</v>
      </c>
      <c r="I712" s="83" t="s">
        <v>5197</v>
      </c>
      <c r="J712" s="83" t="s">
        <v>5796</v>
      </c>
      <c r="K712" s="83" t="str">
        <f t="shared" si="388"/>
        <v>TB43DT</v>
      </c>
      <c r="L712" s="83" t="s">
        <v>5842</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173</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173</v>
      </c>
      <c r="F713" s="84">
        <v>44</v>
      </c>
      <c r="G713" s="84"/>
      <c r="H713" s="92" t="s">
        <v>5857</v>
      </c>
      <c r="I713" s="83" t="s">
        <v>5858</v>
      </c>
      <c r="J713" s="83" t="s">
        <v>149</v>
      </c>
      <c r="K713" s="83" t="str">
        <f t="shared" si="388"/>
        <v>TB44DT</v>
      </c>
      <c r="L713" s="83" t="s">
        <v>5859</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173</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173</v>
      </c>
      <c r="F714" s="84">
        <v>45</v>
      </c>
      <c r="G714" s="84"/>
      <c r="H714" s="92" t="s">
        <v>5860</v>
      </c>
      <c r="I714" s="83" t="s">
        <v>307</v>
      </c>
      <c r="J714" s="83" t="s">
        <v>287</v>
      </c>
      <c r="K714" s="83" t="str">
        <f t="shared" si="388"/>
        <v>TB45DT</v>
      </c>
      <c r="L714" s="83" t="s">
        <v>215</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173</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173</v>
      </c>
      <c r="F715" s="84">
        <v>46</v>
      </c>
      <c r="G715" s="84"/>
      <c r="H715" s="92" t="s">
        <v>5861</v>
      </c>
      <c r="I715" s="83" t="s">
        <v>5862</v>
      </c>
      <c r="J715" s="83" t="s">
        <v>215</v>
      </c>
      <c r="K715" s="83" t="str">
        <f t="shared" si="388"/>
        <v>TB46DT</v>
      </c>
      <c r="L715" s="83" t="s">
        <v>5863</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173</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173</v>
      </c>
      <c r="F716" s="84">
        <v>47</v>
      </c>
      <c r="G716" s="84"/>
      <c r="H716" s="92" t="s">
        <v>5864</v>
      </c>
      <c r="I716" s="83" t="s">
        <v>217</v>
      </c>
      <c r="J716" s="83" t="s">
        <v>149</v>
      </c>
      <c r="K716" s="83" t="str">
        <f t="shared" ref="K716:K779" si="423">H716</f>
        <v>TB47DT</v>
      </c>
      <c r="L716" s="83" t="s">
        <v>1128</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173</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173</v>
      </c>
      <c r="F717" s="84">
        <v>48</v>
      </c>
      <c r="G717" s="84"/>
      <c r="H717" s="92" t="s">
        <v>5865</v>
      </c>
      <c r="I717" s="83" t="s">
        <v>5866</v>
      </c>
      <c r="J717" s="83" t="s">
        <v>149</v>
      </c>
      <c r="K717" s="83" t="str">
        <f t="shared" si="423"/>
        <v>TB48DT</v>
      </c>
      <c r="L717" s="83" t="s">
        <v>5867</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173</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173</v>
      </c>
      <c r="F718" s="84">
        <v>49</v>
      </c>
      <c r="G718" s="84"/>
      <c r="H718" s="92" t="s">
        <v>5868</v>
      </c>
      <c r="I718" s="83" t="s">
        <v>5850</v>
      </c>
      <c r="J718" s="83" t="s">
        <v>149</v>
      </c>
      <c r="K718" s="83"/>
      <c r="L718" s="83" t="s">
        <v>5260</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173</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173</v>
      </c>
      <c r="F719" s="84"/>
      <c r="G719" s="84"/>
      <c r="H719" s="92" t="s">
        <v>5869</v>
      </c>
      <c r="I719" s="83" t="s">
        <v>5870</v>
      </c>
      <c r="J719" s="83" t="s">
        <v>149</v>
      </c>
      <c r="K719" s="83" t="str">
        <f t="shared" si="423"/>
        <v>TB49DT_D1</v>
      </c>
      <c r="L719" s="83" t="s">
        <v>5750</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173</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173</v>
      </c>
      <c r="F720" s="84"/>
      <c r="G720" s="84"/>
      <c r="H720" s="92" t="s">
        <v>5871</v>
      </c>
      <c r="I720" s="83" t="s">
        <v>5872</v>
      </c>
      <c r="J720" s="83" t="s">
        <v>5750</v>
      </c>
      <c r="K720" s="83" t="str">
        <f t="shared" si="423"/>
        <v>TB49DT_D2</v>
      </c>
      <c r="L720" s="83" t="s">
        <v>5260</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173</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173</v>
      </c>
      <c r="F721" s="84">
        <v>50</v>
      </c>
      <c r="G721" s="84"/>
      <c r="H721" s="92" t="s">
        <v>5873</v>
      </c>
      <c r="I721" s="83" t="s">
        <v>5874</v>
      </c>
      <c r="J721" s="83" t="s">
        <v>249</v>
      </c>
      <c r="K721" s="83" t="str">
        <f t="shared" si="423"/>
        <v>TB50DT</v>
      </c>
      <c r="L721" s="83" t="s">
        <v>287</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173</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173</v>
      </c>
      <c r="F722" s="84">
        <v>51</v>
      </c>
      <c r="G722" s="84"/>
      <c r="H722" s="92" t="s">
        <v>5875</v>
      </c>
      <c r="I722" s="83" t="s">
        <v>304</v>
      </c>
      <c r="J722" s="83" t="s">
        <v>5750</v>
      </c>
      <c r="K722" s="83" t="str">
        <f t="shared" si="423"/>
        <v>TB51DT</v>
      </c>
      <c r="L722" s="83" t="s">
        <v>5876</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173</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173</v>
      </c>
      <c r="F723" s="84">
        <v>52</v>
      </c>
      <c r="G723" s="84"/>
      <c r="H723" s="92" t="s">
        <v>5877</v>
      </c>
      <c r="I723" s="83" t="s">
        <v>5878</v>
      </c>
      <c r="J723" s="83" t="s">
        <v>5698</v>
      </c>
      <c r="K723" s="83" t="str">
        <f t="shared" si="423"/>
        <v>TB52DT</v>
      </c>
      <c r="L723" s="83" t="s">
        <v>5879</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173</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173</v>
      </c>
      <c r="F724" s="84">
        <v>53</v>
      </c>
      <c r="G724" s="84"/>
      <c r="H724" s="92" t="s">
        <v>5880</v>
      </c>
      <c r="I724" s="83" t="s">
        <v>5881</v>
      </c>
      <c r="J724" s="83" t="s">
        <v>97</v>
      </c>
      <c r="K724" s="83" t="str">
        <f t="shared" si="423"/>
        <v>TB53DT</v>
      </c>
      <c r="L724" s="83" t="s">
        <v>304</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173</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173</v>
      </c>
      <c r="F725" s="84">
        <v>54</v>
      </c>
      <c r="G725" s="84"/>
      <c r="H725" s="92" t="s">
        <v>5882</v>
      </c>
      <c r="I725" s="83" t="s">
        <v>5883</v>
      </c>
      <c r="J725" s="83" t="s">
        <v>149</v>
      </c>
      <c r="K725" s="83" t="str">
        <f t="shared" si="423"/>
        <v>TB54DT</v>
      </c>
      <c r="L725" s="83" t="s">
        <v>5884</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173</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173</v>
      </c>
      <c r="F726" s="84">
        <v>55</v>
      </c>
      <c r="G726" s="84"/>
      <c r="H726" s="92" t="s">
        <v>5885</v>
      </c>
      <c r="I726" s="83" t="s">
        <v>5886</v>
      </c>
      <c r="J726" s="83" t="s">
        <v>287</v>
      </c>
      <c r="K726" s="83" t="str">
        <f t="shared" si="423"/>
        <v>TB55DT</v>
      </c>
      <c r="L726" s="83" t="s">
        <v>5850</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173</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173</v>
      </c>
      <c r="F727" s="84">
        <v>56</v>
      </c>
      <c r="G727" s="84"/>
      <c r="H727" s="92" t="s">
        <v>5887</v>
      </c>
      <c r="I727" s="83" t="s">
        <v>5888</v>
      </c>
      <c r="J727" s="83" t="s">
        <v>5796</v>
      </c>
      <c r="K727" s="83" t="str">
        <f t="shared" si="423"/>
        <v>TB56DT</v>
      </c>
      <c r="L727" s="83" t="s">
        <v>5889</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173</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173</v>
      </c>
      <c r="F728" s="84">
        <v>57</v>
      </c>
      <c r="G728" s="84"/>
      <c r="H728" s="92" t="s">
        <v>5890</v>
      </c>
      <c r="I728" s="83" t="s">
        <v>5891</v>
      </c>
      <c r="J728" s="83" t="s">
        <v>5698</v>
      </c>
      <c r="K728" s="83" t="str">
        <f t="shared" si="423"/>
        <v>TB57DT</v>
      </c>
      <c r="L728" s="83" t="s">
        <v>5892</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173</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173</v>
      </c>
      <c r="F729" s="84">
        <v>58</v>
      </c>
      <c r="G729" s="84"/>
      <c r="H729" s="92" t="s">
        <v>5893</v>
      </c>
      <c r="I729" s="83" t="s">
        <v>5894</v>
      </c>
      <c r="J729" s="83" t="s">
        <v>5698</v>
      </c>
      <c r="K729" s="83" t="str">
        <f t="shared" si="423"/>
        <v>TB58DT</v>
      </c>
      <c r="L729" s="86" t="s">
        <v>4665</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173</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173</v>
      </c>
      <c r="F730" s="84">
        <v>59</v>
      </c>
      <c r="G730" s="84"/>
      <c r="H730" s="92" t="s">
        <v>5895</v>
      </c>
      <c r="I730" s="83" t="s">
        <v>5896</v>
      </c>
      <c r="J730" s="83" t="s">
        <v>4665</v>
      </c>
      <c r="K730" s="83" t="str">
        <f t="shared" si="423"/>
        <v>TB59DT</v>
      </c>
      <c r="L730" s="83" t="s">
        <v>5897</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173</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173</v>
      </c>
      <c r="F731" s="84">
        <v>60</v>
      </c>
      <c r="G731" s="84"/>
      <c r="H731" s="92" t="s">
        <v>5898</v>
      </c>
      <c r="I731" s="83" t="s">
        <v>5899</v>
      </c>
      <c r="J731" s="83" t="s">
        <v>299</v>
      </c>
      <c r="K731" s="83" t="str">
        <f t="shared" si="423"/>
        <v>TB60DT</v>
      </c>
      <c r="L731" s="83" t="s">
        <v>4349</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173</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173</v>
      </c>
      <c r="F732" s="84">
        <v>61</v>
      </c>
      <c r="G732" s="84"/>
      <c r="H732" s="92" t="s">
        <v>5900</v>
      </c>
      <c r="I732" s="83" t="s">
        <v>5901</v>
      </c>
      <c r="J732" s="83" t="s">
        <v>4273</v>
      </c>
      <c r="K732" s="83" t="str">
        <f t="shared" si="423"/>
        <v>TB61DT</v>
      </c>
      <c r="L732" s="83" t="s">
        <v>5089</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2734</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173</v>
      </c>
      <c r="F733" s="84">
        <v>62</v>
      </c>
      <c r="G733" s="84"/>
      <c r="H733" s="92" t="s">
        <v>5902</v>
      </c>
      <c r="I733" s="83" t="s">
        <v>5903</v>
      </c>
      <c r="J733" s="83" t="s">
        <v>5904</v>
      </c>
      <c r="K733" s="83" t="str">
        <f t="shared" si="423"/>
        <v>TB62DT</v>
      </c>
      <c r="L733" s="83" t="s">
        <v>5905</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2734</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173</v>
      </c>
      <c r="F734" s="84">
        <v>63</v>
      </c>
      <c r="G734" s="84"/>
      <c r="H734" s="92" t="s">
        <v>5906</v>
      </c>
      <c r="I734" s="83" t="s">
        <v>5907</v>
      </c>
      <c r="J734" s="83" t="s">
        <v>287</v>
      </c>
      <c r="K734" s="83" t="str">
        <f t="shared" si="423"/>
        <v>TB63DT</v>
      </c>
      <c r="L734" s="83" t="s">
        <v>215</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2734</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173</v>
      </c>
      <c r="F735" s="84">
        <v>64</v>
      </c>
      <c r="G735" s="84"/>
      <c r="H735" s="92" t="s">
        <v>5908</v>
      </c>
      <c r="I735" s="83" t="s">
        <v>5909</v>
      </c>
      <c r="J735" s="83" t="s">
        <v>215</v>
      </c>
      <c r="K735" s="83" t="str">
        <f t="shared" si="423"/>
        <v>TB64DT</v>
      </c>
      <c r="L735" s="83" t="s">
        <v>5743</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2734</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173</v>
      </c>
      <c r="F736" s="84">
        <v>65</v>
      </c>
      <c r="G736" s="84"/>
      <c r="H736" s="92" t="s">
        <v>5910</v>
      </c>
      <c r="I736" s="83" t="s">
        <v>5911</v>
      </c>
      <c r="J736" s="83" t="s">
        <v>5796</v>
      </c>
      <c r="K736" s="83" t="str">
        <f t="shared" si="423"/>
        <v>TB65DT</v>
      </c>
      <c r="L736" s="83" t="s">
        <v>2423</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2734</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173</v>
      </c>
      <c r="F737" s="84">
        <v>66</v>
      </c>
      <c r="G737" s="84"/>
      <c r="H737" s="92" t="s">
        <v>5912</v>
      </c>
      <c r="I737" s="83" t="s">
        <v>5913</v>
      </c>
      <c r="J737" s="83" t="s">
        <v>215</v>
      </c>
      <c r="K737" s="83" t="str">
        <f t="shared" si="423"/>
        <v>TB66DT</v>
      </c>
      <c r="L737" s="83" t="s">
        <v>4958</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2734</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2734</v>
      </c>
      <c r="F738" s="197" t="s">
        <v>2290</v>
      </c>
      <c r="G738" s="197"/>
      <c r="H738" s="198" t="s">
        <v>2734</v>
      </c>
      <c r="I738" s="271" t="s">
        <v>5914</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2734</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2734</v>
      </c>
      <c r="F739" s="84">
        <v>1</v>
      </c>
      <c r="G739" s="84"/>
      <c r="H739" s="92" t="s">
        <v>5915</v>
      </c>
      <c r="I739" s="83" t="s">
        <v>149</v>
      </c>
      <c r="J739" s="86" t="s">
        <v>5916</v>
      </c>
      <c r="K739" s="83"/>
      <c r="L739" s="83" t="s">
        <v>2753</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2734</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2734</v>
      </c>
      <c r="F740" s="84"/>
      <c r="G740" s="84"/>
      <c r="H740" s="92" t="s">
        <v>5917</v>
      </c>
      <c r="I740" s="83" t="s">
        <v>5918</v>
      </c>
      <c r="J740" s="83" t="s">
        <v>5919</v>
      </c>
      <c r="K740" s="83" t="str">
        <f t="shared" si="423"/>
        <v>TN1DT_D1</v>
      </c>
      <c r="L740" s="83" t="s">
        <v>2765</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2734</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2734</v>
      </c>
      <c r="F741" s="84"/>
      <c r="G741" s="84"/>
      <c r="H741" s="92" t="s">
        <v>5920</v>
      </c>
      <c r="I741" s="83" t="s">
        <v>5921</v>
      </c>
      <c r="J741" s="83" t="s">
        <v>2765</v>
      </c>
      <c r="K741" s="83" t="str">
        <f t="shared" si="423"/>
        <v>TN1DT_D2</v>
      </c>
      <c r="L741" s="83" t="s">
        <v>5922</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2734</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2734</v>
      </c>
      <c r="F742" s="84"/>
      <c r="G742" s="84"/>
      <c r="H742" s="92" t="s">
        <v>5923</v>
      </c>
      <c r="I742" s="83" t="s">
        <v>5924</v>
      </c>
      <c r="J742" s="83" t="s">
        <v>5922</v>
      </c>
      <c r="K742" s="83" t="str">
        <f t="shared" si="423"/>
        <v>TN1DT_D3</v>
      </c>
      <c r="L742" s="83" t="s">
        <v>5925</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2734</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2734</v>
      </c>
      <c r="F743" s="84"/>
      <c r="G743" s="84"/>
      <c r="H743" s="92" t="s">
        <v>5926</v>
      </c>
      <c r="I743" s="83" t="s">
        <v>5927</v>
      </c>
      <c r="J743" s="83" t="s">
        <v>5925</v>
      </c>
      <c r="K743" s="83" t="str">
        <f t="shared" si="423"/>
        <v>TN1DT_D4</v>
      </c>
      <c r="L743" s="83" t="s">
        <v>2753</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2734</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2734</v>
      </c>
      <c r="F744" s="84">
        <v>2</v>
      </c>
      <c r="G744" s="84"/>
      <c r="H744" s="92" t="s">
        <v>5928</v>
      </c>
      <c r="I744" s="83" t="s">
        <v>5929</v>
      </c>
      <c r="J744" s="83" t="s">
        <v>5930</v>
      </c>
      <c r="K744" s="83" t="str">
        <f t="shared" si="423"/>
        <v>TN2DT</v>
      </c>
      <c r="L744" s="83" t="s">
        <v>2753</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2734</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2734</v>
      </c>
      <c r="F745" s="84">
        <v>3</v>
      </c>
      <c r="G745" s="84"/>
      <c r="H745" s="92" t="s">
        <v>5931</v>
      </c>
      <c r="I745" s="83" t="s">
        <v>461</v>
      </c>
      <c r="J745" s="83" t="s">
        <v>5930</v>
      </c>
      <c r="K745" s="83"/>
      <c r="L745" s="83" t="s">
        <v>2753</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2734</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2734</v>
      </c>
      <c r="F746" s="84"/>
      <c r="G746" s="84"/>
      <c r="H746" s="92" t="s">
        <v>5932</v>
      </c>
      <c r="I746" s="83" t="s">
        <v>5933</v>
      </c>
      <c r="J746" s="83" t="s">
        <v>5930</v>
      </c>
      <c r="K746" s="83" t="str">
        <f t="shared" si="423"/>
        <v>TN3DT_D1</v>
      </c>
      <c r="L746" s="83" t="s">
        <v>5934</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3000</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2734</v>
      </c>
      <c r="F747" s="84"/>
      <c r="G747" s="84"/>
      <c r="H747" s="92" t="s">
        <v>5935</v>
      </c>
      <c r="I747" s="83" t="s">
        <v>5936</v>
      </c>
      <c r="J747" s="83" t="s">
        <v>5934</v>
      </c>
      <c r="K747" s="83" t="str">
        <f t="shared" si="423"/>
        <v>TN3DT_D2</v>
      </c>
      <c r="L747" s="83" t="s">
        <v>2753</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3000</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2734</v>
      </c>
      <c r="F748" s="84">
        <v>4</v>
      </c>
      <c r="G748" s="84"/>
      <c r="H748" s="92" t="s">
        <v>5937</v>
      </c>
      <c r="I748" s="83" t="s">
        <v>5938</v>
      </c>
      <c r="J748" s="83" t="s">
        <v>149</v>
      </c>
      <c r="K748" s="83" t="str">
        <f t="shared" si="423"/>
        <v>TN4DT</v>
      </c>
      <c r="L748" s="83" t="s">
        <v>2780</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3000</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2734</v>
      </c>
      <c r="F749" s="84">
        <v>5</v>
      </c>
      <c r="G749" s="84"/>
      <c r="H749" s="92" t="s">
        <v>5939</v>
      </c>
      <c r="I749" s="83" t="s">
        <v>5940</v>
      </c>
      <c r="J749" s="83" t="s">
        <v>5941</v>
      </c>
      <c r="K749" s="83" t="str">
        <f t="shared" si="423"/>
        <v>TN5DT</v>
      </c>
      <c r="L749" s="83" t="s">
        <v>5942</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3000</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2734</v>
      </c>
      <c r="F750" s="84">
        <v>6</v>
      </c>
      <c r="G750" s="84"/>
      <c r="H750" s="92" t="s">
        <v>5943</v>
      </c>
      <c r="I750" s="83" t="s">
        <v>5944</v>
      </c>
      <c r="J750" s="83" t="s">
        <v>2780</v>
      </c>
      <c r="K750" s="83" t="str">
        <f t="shared" si="423"/>
        <v>TN6DT</v>
      </c>
      <c r="L750" s="83" t="s">
        <v>2753</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3000</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2734</v>
      </c>
      <c r="F751" s="84">
        <v>7</v>
      </c>
      <c r="G751" s="84"/>
      <c r="H751" s="92" t="s">
        <v>5945</v>
      </c>
      <c r="I751" s="83" t="s">
        <v>5946</v>
      </c>
      <c r="J751" s="83" t="s">
        <v>5938</v>
      </c>
      <c r="K751" s="83" t="str">
        <f t="shared" si="423"/>
        <v>TN7DT</v>
      </c>
      <c r="L751" s="83" t="s">
        <v>2753</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3000</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3000</v>
      </c>
      <c r="F752" s="197" t="s">
        <v>2754</v>
      </c>
      <c r="G752" s="197"/>
      <c r="H752" s="198" t="s">
        <v>3000</v>
      </c>
      <c r="I752" s="271" t="s">
        <v>5947</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3000</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3000</v>
      </c>
      <c r="F753" s="54">
        <v>1</v>
      </c>
      <c r="G753" s="54"/>
      <c r="H753" s="92" t="s">
        <v>5948</v>
      </c>
      <c r="I753" s="83" t="s">
        <v>2780</v>
      </c>
      <c r="J753" s="83" t="s">
        <v>5949</v>
      </c>
      <c r="K753" s="83"/>
      <c r="L753" s="83" t="s">
        <v>5950</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3000</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3000</v>
      </c>
      <c r="F754" s="54"/>
      <c r="G754" s="54"/>
      <c r="H754" s="92" t="s">
        <v>5951</v>
      </c>
      <c r="I754" s="83" t="s">
        <v>5952</v>
      </c>
      <c r="J754" s="83" t="s">
        <v>5949</v>
      </c>
      <c r="K754" s="83" t="str">
        <f t="shared" si="423"/>
        <v>DQ1DT_D1</v>
      </c>
      <c r="L754" s="83" t="s">
        <v>5953</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3000</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3000</v>
      </c>
      <c r="F755" s="54"/>
      <c r="G755" s="54"/>
      <c r="H755" s="92" t="s">
        <v>5954</v>
      </c>
      <c r="I755" s="83" t="s">
        <v>5955</v>
      </c>
      <c r="J755" s="83" t="s">
        <v>5956</v>
      </c>
      <c r="K755" s="83" t="str">
        <f t="shared" si="423"/>
        <v>DQ1DT_D2</v>
      </c>
      <c r="L755" s="83" t="s">
        <v>5957</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3000</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3000</v>
      </c>
      <c r="F756" s="54"/>
      <c r="G756" s="54"/>
      <c r="H756" s="92" t="s">
        <v>5958</v>
      </c>
      <c r="I756" s="83" t="s">
        <v>5959</v>
      </c>
      <c r="J756" s="83" t="s">
        <v>5960</v>
      </c>
      <c r="K756" s="83" t="str">
        <f t="shared" si="423"/>
        <v>DQ1DT_D3</v>
      </c>
      <c r="L756" s="83" t="s">
        <v>5961</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3000</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3000</v>
      </c>
      <c r="F757" s="54"/>
      <c r="G757" s="54"/>
      <c r="H757" s="92" t="s">
        <v>5962</v>
      </c>
      <c r="I757" s="83" t="s">
        <v>5963</v>
      </c>
      <c r="J757" s="83" t="s">
        <v>5964</v>
      </c>
      <c r="K757" s="83" t="str">
        <f t="shared" si="423"/>
        <v>DQ1DT_D4</v>
      </c>
      <c r="L757" s="83" t="s">
        <v>5965</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3000</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3000</v>
      </c>
      <c r="F758" s="54"/>
      <c r="G758" s="54"/>
      <c r="H758" s="92" t="s">
        <v>5966</v>
      </c>
      <c r="I758" s="83" t="s">
        <v>5967</v>
      </c>
      <c r="J758" s="83" t="s">
        <v>5968</v>
      </c>
      <c r="K758" s="83" t="str">
        <f t="shared" si="423"/>
        <v>DQ1DT_D5</v>
      </c>
      <c r="L758" s="83" t="s">
        <v>5969</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3000</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3000</v>
      </c>
      <c r="F759" s="54"/>
      <c r="G759" s="54"/>
      <c r="H759" s="92" t="s">
        <v>5970</v>
      </c>
      <c r="I759" s="83" t="s">
        <v>5971</v>
      </c>
      <c r="J759" s="83" t="s">
        <v>5972</v>
      </c>
      <c r="K759" s="83" t="str">
        <f t="shared" si="423"/>
        <v>DQ1DT_D6</v>
      </c>
      <c r="L759" s="83" t="s">
        <v>5950</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3000</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3000</v>
      </c>
      <c r="F760" s="54">
        <v>2</v>
      </c>
      <c r="G760" s="54"/>
      <c r="H760" s="92" t="s">
        <v>5973</v>
      </c>
      <c r="I760" s="83" t="s">
        <v>5974</v>
      </c>
      <c r="J760" s="83" t="s">
        <v>3356</v>
      </c>
      <c r="K760" s="83" t="str">
        <f t="shared" si="423"/>
        <v>DQ2DT</v>
      </c>
      <c r="L760" s="83" t="s">
        <v>5950</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3000</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3000</v>
      </c>
      <c r="F761" s="54">
        <v>3</v>
      </c>
      <c r="G761" s="54"/>
      <c r="H761" s="92" t="s">
        <v>5975</v>
      </c>
      <c r="I761" s="83" t="s">
        <v>5976</v>
      </c>
      <c r="J761" s="83" t="s">
        <v>5977</v>
      </c>
      <c r="K761" s="83" t="str">
        <f t="shared" si="423"/>
        <v>DQ3DT</v>
      </c>
      <c r="L761" s="83" t="s">
        <v>5978</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3000</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3000</v>
      </c>
      <c r="F762" s="54">
        <v>4</v>
      </c>
      <c r="G762" s="54"/>
      <c r="H762" s="92" t="s">
        <v>5979</v>
      </c>
      <c r="I762" s="83" t="s">
        <v>5980</v>
      </c>
      <c r="J762" s="83" t="s">
        <v>3471</v>
      </c>
      <c r="K762" s="83" t="str">
        <f t="shared" si="423"/>
        <v>DQ4DT</v>
      </c>
      <c r="L762" s="83" t="s">
        <v>5981</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3000</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3000</v>
      </c>
      <c r="F763" s="54">
        <v>5</v>
      </c>
      <c r="G763" s="54"/>
      <c r="H763" s="92" t="s">
        <v>5982</v>
      </c>
      <c r="I763" s="83" t="s">
        <v>5983</v>
      </c>
      <c r="J763" s="83" t="s">
        <v>5984</v>
      </c>
      <c r="K763" s="83" t="str">
        <f t="shared" si="423"/>
        <v>DQ5DT</v>
      </c>
      <c r="L763" s="83" t="s">
        <v>5985</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3000</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3000</v>
      </c>
      <c r="F764" s="315">
        <v>6</v>
      </c>
      <c r="G764" s="315"/>
      <c r="H764" s="316" t="s">
        <v>5986</v>
      </c>
      <c r="I764" s="83" t="s">
        <v>5987</v>
      </c>
      <c r="J764" s="317" t="s">
        <v>5988</v>
      </c>
      <c r="K764" s="83" t="str">
        <f t="shared" si="423"/>
        <v>DQ6DT</v>
      </c>
      <c r="L764" s="317" t="s">
        <v>3447</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3000</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3000</v>
      </c>
      <c r="F765" s="54">
        <v>7</v>
      </c>
      <c r="G765" s="54"/>
      <c r="H765" s="92" t="s">
        <v>5989</v>
      </c>
      <c r="I765" s="83" t="s">
        <v>5990</v>
      </c>
      <c r="J765" s="83" t="s">
        <v>3471</v>
      </c>
      <c r="K765" s="83"/>
      <c r="L765" s="83" t="s">
        <v>5950</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3000</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3000</v>
      </c>
      <c r="F766" s="54"/>
      <c r="G766" s="54"/>
      <c r="H766" s="92" t="s">
        <v>5991</v>
      </c>
      <c r="I766" s="83" t="s">
        <v>5992</v>
      </c>
      <c r="J766" s="83" t="s">
        <v>3471</v>
      </c>
      <c r="K766" s="83" t="str">
        <f t="shared" si="423"/>
        <v>DQ7DT_D1</v>
      </c>
      <c r="L766" s="83" t="s">
        <v>5993</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3000</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3000</v>
      </c>
      <c r="F767" s="54"/>
      <c r="G767" s="54"/>
      <c r="H767" s="92" t="s">
        <v>5994</v>
      </c>
      <c r="I767" s="83" t="s">
        <v>5995</v>
      </c>
      <c r="J767" s="83" t="s">
        <v>5996</v>
      </c>
      <c r="K767" s="83" t="str">
        <f t="shared" si="423"/>
        <v>DQ7DT_D2</v>
      </c>
      <c r="L767" s="83" t="s">
        <v>5950</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3000</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3000</v>
      </c>
      <c r="F768" s="54">
        <v>8</v>
      </c>
      <c r="G768" s="54"/>
      <c r="H768" s="92" t="s">
        <v>5997</v>
      </c>
      <c r="I768" s="83" t="s">
        <v>5998</v>
      </c>
      <c r="J768" s="83" t="s">
        <v>5999</v>
      </c>
      <c r="K768" s="83" t="str">
        <f t="shared" si="423"/>
        <v>DQ8DT</v>
      </c>
      <c r="L768" s="83" t="s">
        <v>6000</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3000</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3000</v>
      </c>
      <c r="F769" s="54">
        <v>9</v>
      </c>
      <c r="G769" s="54"/>
      <c r="H769" s="92" t="s">
        <v>6001</v>
      </c>
      <c r="I769" s="83" t="s">
        <v>3467</v>
      </c>
      <c r="J769" s="83" t="s">
        <v>3471</v>
      </c>
      <c r="K769" s="83"/>
      <c r="L769" s="83" t="s">
        <v>6002</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3000</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3000</v>
      </c>
      <c r="F770" s="54"/>
      <c r="G770" s="54"/>
      <c r="H770" s="92" t="s">
        <v>6003</v>
      </c>
      <c r="I770" s="83" t="s">
        <v>6004</v>
      </c>
      <c r="J770" s="83" t="s">
        <v>3471</v>
      </c>
      <c r="K770" s="83" t="str">
        <f t="shared" si="423"/>
        <v>DQ9DT_D1</v>
      </c>
      <c r="L770" s="83" t="s">
        <v>6005</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3000</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3000</v>
      </c>
      <c r="F771" s="54"/>
      <c r="G771" s="54"/>
      <c r="H771" s="92" t="s">
        <v>6006</v>
      </c>
      <c r="I771" s="83" t="s">
        <v>6007</v>
      </c>
      <c r="J771" s="83" t="s">
        <v>6008</v>
      </c>
      <c r="K771" s="83" t="str">
        <f t="shared" si="423"/>
        <v>DQ9DT_D2</v>
      </c>
      <c r="L771" s="83" t="s">
        <v>6002</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3000</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3000</v>
      </c>
      <c r="F772" s="54">
        <v>10</v>
      </c>
      <c r="G772" s="54"/>
      <c r="H772" s="92" t="s">
        <v>6009</v>
      </c>
      <c r="I772" s="83" t="s">
        <v>6010</v>
      </c>
      <c r="J772" s="83" t="s">
        <v>3244</v>
      </c>
      <c r="K772" s="83"/>
      <c r="L772" s="86" t="s">
        <v>6011</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3000</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3000</v>
      </c>
      <c r="F773" s="54"/>
      <c r="G773" s="54"/>
      <c r="H773" s="92" t="s">
        <v>6012</v>
      </c>
      <c r="I773" s="83" t="s">
        <v>6013</v>
      </c>
      <c r="J773" s="83" t="s">
        <v>3244</v>
      </c>
      <c r="K773" s="83" t="str">
        <f t="shared" si="423"/>
        <v>DQ10DT_D1</v>
      </c>
      <c r="L773" s="83" t="s">
        <v>6014</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3000</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3000</v>
      </c>
      <c r="F774" s="54"/>
      <c r="G774" s="54"/>
      <c r="H774" s="92" t="s">
        <v>6015</v>
      </c>
      <c r="I774" s="83" t="s">
        <v>6016</v>
      </c>
      <c r="J774" s="83" t="s">
        <v>3244</v>
      </c>
      <c r="K774" s="83" t="str">
        <f t="shared" si="423"/>
        <v>DQ10DT_D2</v>
      </c>
      <c r="L774" s="318" t="s">
        <v>6017</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3000</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3000</v>
      </c>
      <c r="F775" s="54">
        <v>11</v>
      </c>
      <c r="G775" s="54"/>
      <c r="H775" s="92" t="s">
        <v>6018</v>
      </c>
      <c r="I775" s="83" t="s">
        <v>6019</v>
      </c>
      <c r="J775" s="83" t="s">
        <v>6020</v>
      </c>
      <c r="K775" s="83"/>
      <c r="L775" s="83" t="s">
        <v>6021</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3000</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3000</v>
      </c>
      <c r="F776" s="54"/>
      <c r="G776" s="54"/>
      <c r="H776" s="92" t="s">
        <v>6022</v>
      </c>
      <c r="I776" s="83" t="s">
        <v>6023</v>
      </c>
      <c r="J776" s="83" t="s">
        <v>6020</v>
      </c>
      <c r="K776" s="83" t="str">
        <f t="shared" si="423"/>
        <v>DQ11DT_D1</v>
      </c>
      <c r="L776" s="83" t="s">
        <v>6024</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3000</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3000</v>
      </c>
      <c r="F777" s="54"/>
      <c r="G777" s="54"/>
      <c r="H777" s="92" t="s">
        <v>6025</v>
      </c>
      <c r="I777" s="83" t="s">
        <v>6026</v>
      </c>
      <c r="J777" s="83" t="s">
        <v>6027</v>
      </c>
      <c r="K777" s="83" t="str">
        <f t="shared" si="423"/>
        <v>DQ11DT_D2</v>
      </c>
      <c r="L777" s="83" t="s">
        <v>6021</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3000</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3000</v>
      </c>
      <c r="F778" s="54">
        <v>12</v>
      </c>
      <c r="G778" s="54"/>
      <c r="H778" s="92" t="s">
        <v>6028</v>
      </c>
      <c r="I778" s="83" t="s">
        <v>6029</v>
      </c>
      <c r="J778" s="83" t="s">
        <v>3244</v>
      </c>
      <c r="K778" s="83"/>
      <c r="L778" s="83" t="s">
        <v>6030</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3000</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3000</v>
      </c>
      <c r="F779" s="54"/>
      <c r="G779" s="54"/>
      <c r="H779" s="92" t="s">
        <v>6031</v>
      </c>
      <c r="I779" s="83" t="s">
        <v>6032</v>
      </c>
      <c r="J779" s="83" t="s">
        <v>3244</v>
      </c>
      <c r="K779" s="83" t="str">
        <f t="shared" si="423"/>
        <v>DQ12DT_D1</v>
      </c>
      <c r="L779" s="83" t="s">
        <v>5978</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3000</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3000</v>
      </c>
      <c r="F780" s="54"/>
      <c r="G780" s="54"/>
      <c r="H780" s="92" t="s">
        <v>6033</v>
      </c>
      <c r="I780" s="83" t="s">
        <v>6034</v>
      </c>
      <c r="J780" s="83" t="s">
        <v>6035</v>
      </c>
      <c r="K780" s="83" t="str">
        <f t="shared" ref="K780:K843" si="461">H780</f>
        <v>DQ12DT_D2</v>
      </c>
      <c r="L780" s="83" t="s">
        <v>6030</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3000</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3000</v>
      </c>
      <c r="F781" s="54">
        <v>13</v>
      </c>
      <c r="G781" s="54"/>
      <c r="H781" s="92" t="s">
        <v>6036</v>
      </c>
      <c r="I781" s="83" t="s">
        <v>213</v>
      </c>
      <c r="J781" s="83" t="s">
        <v>6035</v>
      </c>
      <c r="K781" s="83" t="str">
        <f t="shared" si="461"/>
        <v>DQ13DT</v>
      </c>
      <c r="L781" s="83" t="s">
        <v>6030</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3000</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3000</v>
      </c>
      <c r="F782" s="54">
        <v>14</v>
      </c>
      <c r="G782" s="54"/>
      <c r="H782" s="92" t="s">
        <v>6037</v>
      </c>
      <c r="I782" s="83" t="s">
        <v>4274</v>
      </c>
      <c r="J782" s="83" t="s">
        <v>3471</v>
      </c>
      <c r="K782" s="83"/>
      <c r="L782" s="83" t="s">
        <v>6038</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3000</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3000</v>
      </c>
      <c r="F783" s="54"/>
      <c r="G783" s="54"/>
      <c r="H783" s="92" t="s">
        <v>6039</v>
      </c>
      <c r="I783" s="83" t="s">
        <v>6040</v>
      </c>
      <c r="J783" s="83" t="s">
        <v>3471</v>
      </c>
      <c r="K783" s="83" t="str">
        <f t="shared" si="461"/>
        <v>DQ14DT_D1</v>
      </c>
      <c r="L783" s="83" t="s">
        <v>6041</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3000</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3000</v>
      </c>
      <c r="F784" s="54"/>
      <c r="G784" s="54"/>
      <c r="H784" s="92" t="s">
        <v>6042</v>
      </c>
      <c r="I784" s="83" t="s">
        <v>6043</v>
      </c>
      <c r="J784" s="83" t="s">
        <v>6044</v>
      </c>
      <c r="K784" s="83" t="str">
        <f t="shared" si="461"/>
        <v>DQ14DT_D2</v>
      </c>
      <c r="L784" s="83" t="s">
        <v>6038</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3000</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3000</v>
      </c>
      <c r="F785" s="54">
        <v>15</v>
      </c>
      <c r="G785" s="54"/>
      <c r="H785" s="92" t="s">
        <v>6045</v>
      </c>
      <c r="I785" s="83" t="s">
        <v>6046</v>
      </c>
      <c r="J785" s="83" t="s">
        <v>6047</v>
      </c>
      <c r="K785" s="83"/>
      <c r="L785" s="83" t="s">
        <v>6038</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3000</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3000</v>
      </c>
      <c r="F786" s="54"/>
      <c r="G786" s="54"/>
      <c r="H786" s="92" t="s">
        <v>6048</v>
      </c>
      <c r="I786" s="83" t="s">
        <v>6032</v>
      </c>
      <c r="J786" s="83" t="s">
        <v>3244</v>
      </c>
      <c r="K786" s="83" t="str">
        <f t="shared" si="461"/>
        <v>DQ15DT_D1</v>
      </c>
      <c r="L786" s="83" t="s">
        <v>5978</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3000</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3000</v>
      </c>
      <c r="F787" s="54"/>
      <c r="G787" s="54"/>
      <c r="H787" s="92" t="s">
        <v>6049</v>
      </c>
      <c r="I787" s="83" t="s">
        <v>6050</v>
      </c>
      <c r="J787" s="83" t="s">
        <v>6035</v>
      </c>
      <c r="K787" s="83" t="str">
        <f t="shared" si="461"/>
        <v>DQ15DT_D2</v>
      </c>
      <c r="L787" s="83" t="s">
        <v>6038</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3000</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3000</v>
      </c>
      <c r="F788" s="54">
        <v>16</v>
      </c>
      <c r="G788" s="54"/>
      <c r="H788" s="92" t="s">
        <v>6051</v>
      </c>
      <c r="I788" s="83" t="s">
        <v>1104</v>
      </c>
      <c r="J788" s="83" t="s">
        <v>6052</v>
      </c>
      <c r="K788" s="83"/>
      <c r="L788" s="83" t="s">
        <v>6038</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3000</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3000</v>
      </c>
      <c r="F789" s="54"/>
      <c r="G789" s="54"/>
      <c r="H789" s="92" t="s">
        <v>6053</v>
      </c>
      <c r="I789" s="83" t="s">
        <v>6054</v>
      </c>
      <c r="J789" s="83" t="s">
        <v>6052</v>
      </c>
      <c r="K789" s="83" t="str">
        <f t="shared" si="461"/>
        <v>DQ16DT_D1</v>
      </c>
      <c r="L789" s="83" t="s">
        <v>6055</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3000</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3000</v>
      </c>
      <c r="F790" s="54"/>
      <c r="G790" s="54"/>
      <c r="H790" s="92" t="s">
        <v>6056</v>
      </c>
      <c r="I790" s="83" t="s">
        <v>6057</v>
      </c>
      <c r="J790" s="83" t="s">
        <v>6058</v>
      </c>
      <c r="K790" s="83" t="str">
        <f t="shared" si="461"/>
        <v>DQ16DT_D2</v>
      </c>
      <c r="L790" s="83" t="s">
        <v>6038</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3000</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3000</v>
      </c>
      <c r="F791" s="54">
        <v>17</v>
      </c>
      <c r="G791" s="54"/>
      <c r="H791" s="92" t="s">
        <v>6059</v>
      </c>
      <c r="I791" s="83" t="s">
        <v>307</v>
      </c>
      <c r="J791" s="83" t="s">
        <v>5977</v>
      </c>
      <c r="K791" s="83"/>
      <c r="L791" s="83" t="s">
        <v>6060</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3000</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3000</v>
      </c>
      <c r="F792" s="54"/>
      <c r="G792" s="54"/>
      <c r="H792" s="92" t="s">
        <v>6061</v>
      </c>
      <c r="I792" s="83" t="s">
        <v>6062</v>
      </c>
      <c r="J792" s="83" t="s">
        <v>5977</v>
      </c>
      <c r="K792" s="83" t="str">
        <f t="shared" si="461"/>
        <v>DQ17DT_D1</v>
      </c>
      <c r="L792" s="83" t="s">
        <v>6055</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3000</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3000</v>
      </c>
      <c r="F793" s="54"/>
      <c r="G793" s="54"/>
      <c r="H793" s="92" t="s">
        <v>6063</v>
      </c>
      <c r="I793" s="83" t="s">
        <v>6064</v>
      </c>
      <c r="J793" s="83" t="s">
        <v>6058</v>
      </c>
      <c r="K793" s="83" t="str">
        <f t="shared" si="461"/>
        <v>DQ17DT_D2</v>
      </c>
      <c r="L793" s="83" t="s">
        <v>6060</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3000</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3000</v>
      </c>
      <c r="F794" s="54">
        <v>18</v>
      </c>
      <c r="G794" s="54"/>
      <c r="H794" s="92" t="s">
        <v>6065</v>
      </c>
      <c r="I794" s="83" t="s">
        <v>6066</v>
      </c>
      <c r="J794" s="83" t="s">
        <v>5977</v>
      </c>
      <c r="K794" s="83" t="str">
        <f t="shared" si="461"/>
        <v>DQ18DT</v>
      </c>
      <c r="L794" s="83" t="s">
        <v>3241</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3000</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3000</v>
      </c>
      <c r="F795" s="54">
        <v>19</v>
      </c>
      <c r="G795" s="54"/>
      <c r="H795" s="92" t="s">
        <v>6067</v>
      </c>
      <c r="I795" s="83" t="s">
        <v>6068</v>
      </c>
      <c r="J795" s="83" t="s">
        <v>3471</v>
      </c>
      <c r="K795" s="83" t="str">
        <f t="shared" si="461"/>
        <v>DQ19DT</v>
      </c>
      <c r="L795" s="83" t="s">
        <v>6069</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3000</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3000</v>
      </c>
      <c r="F796" s="54">
        <v>20</v>
      </c>
      <c r="G796" s="54"/>
      <c r="H796" s="92" t="s">
        <v>6070</v>
      </c>
      <c r="I796" s="83" t="s">
        <v>6071</v>
      </c>
      <c r="J796" s="83" t="s">
        <v>6072</v>
      </c>
      <c r="K796" s="83" t="str">
        <f t="shared" si="461"/>
        <v>DQ20DT</v>
      </c>
      <c r="L796" s="318" t="s">
        <v>6073</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3000</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3000</v>
      </c>
      <c r="F797" s="54">
        <v>21</v>
      </c>
      <c r="G797" s="54"/>
      <c r="H797" s="92" t="s">
        <v>6074</v>
      </c>
      <c r="I797" s="83" t="s">
        <v>5270</v>
      </c>
      <c r="J797" s="83" t="s">
        <v>6075</v>
      </c>
      <c r="K797" s="83" t="str">
        <f t="shared" si="461"/>
        <v>DQ21DT</v>
      </c>
      <c r="L797" s="83" t="s">
        <v>6076</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3000</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3000</v>
      </c>
      <c r="F798" s="54">
        <v>22</v>
      </c>
      <c r="G798" s="54"/>
      <c r="H798" s="92" t="s">
        <v>6077</v>
      </c>
      <c r="I798" s="83" t="s">
        <v>266</v>
      </c>
      <c r="J798" s="83" t="s">
        <v>6052</v>
      </c>
      <c r="K798" s="83" t="str">
        <f t="shared" si="461"/>
        <v>DQ22DT</v>
      </c>
      <c r="L798" s="83" t="s">
        <v>6076</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3000</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3000</v>
      </c>
      <c r="F799" s="54">
        <v>23</v>
      </c>
      <c r="G799" s="54"/>
      <c r="H799" s="92" t="s">
        <v>6078</v>
      </c>
      <c r="I799" s="83" t="s">
        <v>5433</v>
      </c>
      <c r="J799" s="83" t="s">
        <v>6035</v>
      </c>
      <c r="K799" s="83" t="str">
        <f t="shared" si="461"/>
        <v>DQ23DT</v>
      </c>
      <c r="L799" s="83" t="s">
        <v>5981</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3000</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3000</v>
      </c>
      <c r="F800" s="54">
        <v>24</v>
      </c>
      <c r="G800" s="54"/>
      <c r="H800" s="92" t="s">
        <v>6079</v>
      </c>
      <c r="I800" s="83" t="s">
        <v>4349</v>
      </c>
      <c r="J800" s="83" t="s">
        <v>6035</v>
      </c>
      <c r="K800" s="83" t="str">
        <f t="shared" si="461"/>
        <v>DQ24DT</v>
      </c>
      <c r="L800" s="83" t="s">
        <v>5981</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3000</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3000</v>
      </c>
      <c r="F801" s="54">
        <v>25</v>
      </c>
      <c r="G801" s="54"/>
      <c r="H801" s="92" t="s">
        <v>6080</v>
      </c>
      <c r="I801" s="83" t="s">
        <v>4273</v>
      </c>
      <c r="J801" s="83" t="s">
        <v>6081</v>
      </c>
      <c r="K801" s="83" t="str">
        <f t="shared" si="461"/>
        <v>DQ25DT</v>
      </c>
      <c r="L801" s="83" t="s">
        <v>6014</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3000</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3000</v>
      </c>
      <c r="F802" s="54">
        <v>26</v>
      </c>
      <c r="G802" s="54"/>
      <c r="H802" s="92" t="s">
        <v>6082</v>
      </c>
      <c r="I802" s="83" t="s">
        <v>6083</v>
      </c>
      <c r="J802" s="83" t="s">
        <v>6046</v>
      </c>
      <c r="K802" s="83" t="str">
        <f t="shared" si="461"/>
        <v>DQ26DT</v>
      </c>
      <c r="L802" s="83" t="s">
        <v>3241</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3000</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3000</v>
      </c>
      <c r="F803" s="54">
        <v>27</v>
      </c>
      <c r="G803" s="54"/>
      <c r="H803" s="92" t="s">
        <v>6084</v>
      </c>
      <c r="I803" s="83" t="s">
        <v>5440</v>
      </c>
      <c r="J803" s="83" t="s">
        <v>6046</v>
      </c>
      <c r="K803" s="83" t="str">
        <f t="shared" si="461"/>
        <v>DQ27DT</v>
      </c>
      <c r="L803" s="83" t="s">
        <v>6085</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3458</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3000</v>
      </c>
      <c r="F804" s="54">
        <v>28</v>
      </c>
      <c r="G804" s="54"/>
      <c r="H804" s="92" t="s">
        <v>6086</v>
      </c>
      <c r="I804" s="83" t="s">
        <v>5390</v>
      </c>
      <c r="J804" s="83" t="s">
        <v>3356</v>
      </c>
      <c r="K804" s="83" t="str">
        <f t="shared" si="461"/>
        <v>DQ28DT</v>
      </c>
      <c r="L804" s="83" t="s">
        <v>6087</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3458</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3000</v>
      </c>
      <c r="F805" s="54">
        <v>29</v>
      </c>
      <c r="G805" s="54"/>
      <c r="H805" s="92" t="s">
        <v>6088</v>
      </c>
      <c r="I805" s="83" t="s">
        <v>6089</v>
      </c>
      <c r="J805" s="83" t="s">
        <v>5988</v>
      </c>
      <c r="K805" s="83" t="str">
        <f t="shared" si="461"/>
        <v>DQ29DT</v>
      </c>
      <c r="L805" s="83" t="s">
        <v>3360</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3458</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3000</v>
      </c>
      <c r="F806" s="54">
        <v>30</v>
      </c>
      <c r="G806" s="54"/>
      <c r="H806" s="92" t="s">
        <v>6090</v>
      </c>
      <c r="I806" s="83" t="s">
        <v>5453</v>
      </c>
      <c r="J806" s="83" t="s">
        <v>6091</v>
      </c>
      <c r="K806" s="83"/>
      <c r="L806" s="86" t="s">
        <v>5981</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3458</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3000</v>
      </c>
      <c r="F807" s="320"/>
      <c r="G807" s="320"/>
      <c r="H807" s="92" t="s">
        <v>6092</v>
      </c>
      <c r="I807" s="83" t="s">
        <v>6093</v>
      </c>
      <c r="J807" s="83" t="s">
        <v>6091</v>
      </c>
      <c r="K807" s="83" t="str">
        <f t="shared" si="461"/>
        <v>DQ30DT_D1</v>
      </c>
      <c r="L807" s="318" t="s">
        <v>6094</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3458</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3000</v>
      </c>
      <c r="F808" s="320"/>
      <c r="G808" s="320"/>
      <c r="H808" s="55" t="s">
        <v>6095</v>
      </c>
      <c r="I808" s="83" t="s">
        <v>6096</v>
      </c>
      <c r="J808" s="318" t="s">
        <v>6097</v>
      </c>
      <c r="K808" s="83" t="str">
        <f t="shared" si="461"/>
        <v>DQ30DT_D2</v>
      </c>
      <c r="L808" s="86" t="s">
        <v>5981</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3458</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3458</v>
      </c>
      <c r="F809" s="197" t="s">
        <v>3019</v>
      </c>
      <c r="G809" s="197"/>
      <c r="H809" s="198" t="s">
        <v>3458</v>
      </c>
      <c r="I809" s="271" t="s">
        <v>6098</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3458</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3458</v>
      </c>
      <c r="F810" s="84">
        <v>1</v>
      </c>
      <c r="G810" s="84"/>
      <c r="H810" s="92" t="s">
        <v>6099</v>
      </c>
      <c r="I810" s="83" t="s">
        <v>2780</v>
      </c>
      <c r="J810" s="83" t="s">
        <v>2775</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3458</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3458</v>
      </c>
      <c r="F811" s="84"/>
      <c r="G811" s="84"/>
      <c r="H811" s="92" t="s">
        <v>6100</v>
      </c>
      <c r="I811" s="83" t="s">
        <v>6101</v>
      </c>
      <c r="J811" s="83" t="s">
        <v>2775</v>
      </c>
      <c r="K811" s="83" t="str">
        <f t="shared" si="461"/>
        <v>TP1DT_D1</v>
      </c>
      <c r="L811" s="83" t="s">
        <v>6102</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3458</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3458</v>
      </c>
      <c r="F812" s="84"/>
      <c r="G812" s="84"/>
      <c r="H812" s="92" t="s">
        <v>6103</v>
      </c>
      <c r="I812" s="83" t="s">
        <v>6104</v>
      </c>
      <c r="J812" s="83" t="s">
        <v>6105</v>
      </c>
      <c r="K812" s="83" t="str">
        <f t="shared" si="461"/>
        <v>TP1DT_D2</v>
      </c>
      <c r="L812" s="83" t="s">
        <v>6106</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3458</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3458</v>
      </c>
      <c r="F813" s="84"/>
      <c r="G813" s="84"/>
      <c r="H813" s="92" t="s">
        <v>6107</v>
      </c>
      <c r="I813" s="83" t="s">
        <v>6108</v>
      </c>
      <c r="J813" s="83" t="s">
        <v>6109</v>
      </c>
      <c r="K813" s="83" t="str">
        <f t="shared" si="461"/>
        <v>TP1DT_D3</v>
      </c>
      <c r="L813" s="83" t="s">
        <v>5698</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3458</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3458</v>
      </c>
      <c r="F814" s="84"/>
      <c r="G814" s="84"/>
      <c r="H814" s="92" t="s">
        <v>6110</v>
      </c>
      <c r="I814" s="83" t="s">
        <v>6111</v>
      </c>
      <c r="J814" s="83" t="s">
        <v>5698</v>
      </c>
      <c r="K814" s="83" t="str">
        <f t="shared" si="461"/>
        <v>TP1DT_D4</v>
      </c>
      <c r="L814" s="83" t="s">
        <v>3596</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3458</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3458</v>
      </c>
      <c r="F815" s="84"/>
      <c r="G815" s="84"/>
      <c r="H815" s="92" t="s">
        <v>6112</v>
      </c>
      <c r="I815" s="83" t="s">
        <v>6113</v>
      </c>
      <c r="J815" s="83" t="s">
        <v>3596</v>
      </c>
      <c r="K815" s="83" t="str">
        <f t="shared" si="461"/>
        <v>TP1DT_D5</v>
      </c>
      <c r="L815" s="83" t="s">
        <v>6114</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3458</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3458</v>
      </c>
      <c r="F816" s="84"/>
      <c r="G816" s="84"/>
      <c r="H816" s="92" t="s">
        <v>6115</v>
      </c>
      <c r="I816" s="83" t="s">
        <v>6116</v>
      </c>
      <c r="J816" s="83" t="s">
        <v>6117</v>
      </c>
      <c r="K816" s="83" t="str">
        <f t="shared" si="461"/>
        <v>TP1DT_D6</v>
      </c>
      <c r="L816" s="83" t="s">
        <v>5426</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3458</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3458</v>
      </c>
      <c r="F817" s="84"/>
      <c r="G817" s="84"/>
      <c r="H817" s="92" t="s">
        <v>6118</v>
      </c>
      <c r="I817" s="83" t="s">
        <v>6119</v>
      </c>
      <c r="J817" s="83" t="s">
        <v>5426</v>
      </c>
      <c r="K817" s="83" t="str">
        <f t="shared" si="461"/>
        <v>TP1DT_D7</v>
      </c>
      <c r="L817" s="83" t="s">
        <v>6120</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3458</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3458</v>
      </c>
      <c r="F818" s="84"/>
      <c r="G818" s="84"/>
      <c r="H818" s="92" t="s">
        <v>6121</v>
      </c>
      <c r="I818" s="83" t="s">
        <v>6122</v>
      </c>
      <c r="J818" s="83" t="s">
        <v>6120</v>
      </c>
      <c r="K818" s="83" t="str">
        <f t="shared" si="461"/>
        <v>TP1DT_D8</v>
      </c>
      <c r="L818" s="83" t="s">
        <v>6123</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3458</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3458</v>
      </c>
      <c r="F819" s="84">
        <v>2</v>
      </c>
      <c r="G819" s="84"/>
      <c r="H819" s="92" t="s">
        <v>6124</v>
      </c>
      <c r="I819" s="83" t="s">
        <v>6125</v>
      </c>
      <c r="J819" s="83" t="s">
        <v>2780</v>
      </c>
      <c r="K819" s="83" t="str">
        <f t="shared" si="461"/>
        <v>TP2DT</v>
      </c>
      <c r="L819" s="83" t="s">
        <v>6126</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3458</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3458</v>
      </c>
      <c r="F820" s="84">
        <v>3</v>
      </c>
      <c r="G820" s="84"/>
      <c r="H820" s="92" t="s">
        <v>6127</v>
      </c>
      <c r="I820" s="83" t="s">
        <v>6128</v>
      </c>
      <c r="J820" s="83" t="s">
        <v>6129</v>
      </c>
      <c r="K820" s="83" t="str">
        <f t="shared" si="461"/>
        <v>TP3DT</v>
      </c>
      <c r="L820" s="83" t="s">
        <v>5124</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3458</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3458</v>
      </c>
      <c r="F821" s="84">
        <v>4</v>
      </c>
      <c r="G821" s="84"/>
      <c r="H821" s="92" t="s">
        <v>6130</v>
      </c>
      <c r="I821" s="83" t="s">
        <v>4617</v>
      </c>
      <c r="J821" s="83" t="s">
        <v>266</v>
      </c>
      <c r="K821" s="83" t="str">
        <f t="shared" si="461"/>
        <v>TP4DT</v>
      </c>
      <c r="L821" s="83" t="s">
        <v>215</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3458</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3458</v>
      </c>
      <c r="F822" s="84">
        <v>5</v>
      </c>
      <c r="G822" s="84"/>
      <c r="H822" s="92" t="s">
        <v>6131</v>
      </c>
      <c r="I822" s="83" t="s">
        <v>5124</v>
      </c>
      <c r="J822" s="83" t="s">
        <v>6132</v>
      </c>
      <c r="K822" s="83"/>
      <c r="L822" s="83" t="s">
        <v>3596</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3458</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3458</v>
      </c>
      <c r="F823" s="84"/>
      <c r="G823" s="84"/>
      <c r="H823" s="92" t="s">
        <v>6133</v>
      </c>
      <c r="I823" s="83" t="s">
        <v>6134</v>
      </c>
      <c r="J823" s="83" t="s">
        <v>6132</v>
      </c>
      <c r="K823" s="83" t="str">
        <f t="shared" si="461"/>
        <v>TP5DT_D1</v>
      </c>
      <c r="L823" s="83" t="s">
        <v>5426</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3458</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3458</v>
      </c>
      <c r="F824" s="84"/>
      <c r="G824" s="84"/>
      <c r="H824" s="92" t="s">
        <v>6135</v>
      </c>
      <c r="I824" s="83" t="s">
        <v>6136</v>
      </c>
      <c r="J824" s="83" t="s">
        <v>5426</v>
      </c>
      <c r="K824" s="83" t="str">
        <f t="shared" si="461"/>
        <v>TP5DT_D2</v>
      </c>
      <c r="L824" s="83" t="s">
        <v>6137</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3458</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3458</v>
      </c>
      <c r="F825" s="84"/>
      <c r="G825" s="84"/>
      <c r="H825" s="92" t="s">
        <v>6138</v>
      </c>
      <c r="I825" s="83" t="s">
        <v>6139</v>
      </c>
      <c r="J825" s="83" t="s">
        <v>6140</v>
      </c>
      <c r="K825" s="83" t="str">
        <f t="shared" si="461"/>
        <v>TP5DT_D3</v>
      </c>
      <c r="L825" s="83" t="s">
        <v>6141</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3458</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3458</v>
      </c>
      <c r="F826" s="84"/>
      <c r="G826" s="84"/>
      <c r="H826" s="92" t="s">
        <v>6142</v>
      </c>
      <c r="I826" s="83" t="s">
        <v>6143</v>
      </c>
      <c r="J826" s="83" t="s">
        <v>6141</v>
      </c>
      <c r="K826" s="83" t="str">
        <f t="shared" si="461"/>
        <v>TP5DT_D4</v>
      </c>
      <c r="L826" s="83" t="s">
        <v>3596</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3458</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3458</v>
      </c>
      <c r="F827" s="84">
        <v>6</v>
      </c>
      <c r="G827" s="84"/>
      <c r="H827" s="92" t="s">
        <v>6144</v>
      </c>
      <c r="I827" s="83" t="s">
        <v>6129</v>
      </c>
      <c r="J827" s="83" t="s">
        <v>6145</v>
      </c>
      <c r="K827" s="83"/>
      <c r="L827" s="83" t="s">
        <v>6146</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3458</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3458</v>
      </c>
      <c r="F828" s="84"/>
      <c r="G828" s="84"/>
      <c r="H828" s="92" t="s">
        <v>6147</v>
      </c>
      <c r="I828" s="83" t="s">
        <v>6148</v>
      </c>
      <c r="J828" s="83" t="s">
        <v>6145</v>
      </c>
      <c r="K828" s="83" t="str">
        <f t="shared" si="461"/>
        <v>TP6DT_D1</v>
      </c>
      <c r="L828" s="83" t="s">
        <v>6149</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3458</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3458</v>
      </c>
      <c r="F829" s="84"/>
      <c r="G829" s="84"/>
      <c r="H829" s="92" t="s">
        <v>6150</v>
      </c>
      <c r="I829" s="83" t="s">
        <v>6151</v>
      </c>
      <c r="J829" s="83" t="s">
        <v>6149</v>
      </c>
      <c r="K829" s="83" t="str">
        <f t="shared" si="461"/>
        <v>TP6DT_D2</v>
      </c>
      <c r="L829" s="83" t="s">
        <v>6146</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3458</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3458</v>
      </c>
      <c r="F830" s="84">
        <v>7</v>
      </c>
      <c r="G830" s="84"/>
      <c r="H830" s="92" t="s">
        <v>6152</v>
      </c>
      <c r="I830" s="83" t="s">
        <v>6153</v>
      </c>
      <c r="J830" s="83" t="s">
        <v>2780</v>
      </c>
      <c r="K830" s="83"/>
      <c r="L830" s="83" t="s">
        <v>6154</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3458</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3458</v>
      </c>
      <c r="F831" s="84"/>
      <c r="G831" s="84"/>
      <c r="H831" s="321" t="s">
        <v>6155</v>
      </c>
      <c r="I831" s="83" t="s">
        <v>6156</v>
      </c>
      <c r="J831" s="83" t="s">
        <v>2780</v>
      </c>
      <c r="K831" s="83" t="str">
        <f t="shared" si="461"/>
        <v>TP7DT_D1</v>
      </c>
      <c r="L831" s="83" t="s">
        <v>6157</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3458</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3458</v>
      </c>
      <c r="F832" s="84"/>
      <c r="G832" s="84"/>
      <c r="H832" s="321" t="s">
        <v>6158</v>
      </c>
      <c r="I832" s="83" t="s">
        <v>6159</v>
      </c>
      <c r="J832" s="83" t="s">
        <v>6157</v>
      </c>
      <c r="K832" s="83" t="str">
        <f t="shared" si="461"/>
        <v>TP7DT_D2</v>
      </c>
      <c r="L832" s="83" t="s">
        <v>6154</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3458</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3458</v>
      </c>
      <c r="F833" s="84">
        <v>8</v>
      </c>
      <c r="G833" s="84"/>
      <c r="H833" s="92" t="s">
        <v>6160</v>
      </c>
      <c r="I833" s="83" t="s">
        <v>6161</v>
      </c>
      <c r="J833" s="83" t="s">
        <v>2780</v>
      </c>
      <c r="K833" s="83" t="str">
        <f t="shared" si="461"/>
        <v>TP8DT</v>
      </c>
      <c r="L833" s="83" t="s">
        <v>215</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3458</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3458</v>
      </c>
      <c r="F834" s="84">
        <v>9</v>
      </c>
      <c r="G834" s="84"/>
      <c r="H834" s="92" t="s">
        <v>6162</v>
      </c>
      <c r="I834" s="83" t="s">
        <v>5698</v>
      </c>
      <c r="J834" s="83" t="s">
        <v>2780</v>
      </c>
      <c r="K834" s="83"/>
      <c r="L834" s="83" t="s">
        <v>3596</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3458</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3458</v>
      </c>
      <c r="F835" s="84"/>
      <c r="G835" s="84"/>
      <c r="H835" s="321" t="s">
        <v>6163</v>
      </c>
      <c r="I835" s="83" t="s">
        <v>6164</v>
      </c>
      <c r="J835" s="83" t="s">
        <v>2780</v>
      </c>
      <c r="K835" s="83" t="str">
        <f t="shared" si="461"/>
        <v>TP9DT_D1</v>
      </c>
      <c r="L835" s="83" t="s">
        <v>6165</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3458</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3458</v>
      </c>
      <c r="F836" s="84"/>
      <c r="G836" s="84"/>
      <c r="H836" s="321" t="s">
        <v>6166</v>
      </c>
      <c r="I836" s="83" t="s">
        <v>6167</v>
      </c>
      <c r="J836" s="83" t="s">
        <v>6165</v>
      </c>
      <c r="K836" s="83" t="str">
        <f t="shared" si="461"/>
        <v>TP9DT_D2</v>
      </c>
      <c r="L836" s="83" t="s">
        <v>3596</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3458</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3458</v>
      </c>
      <c r="F837" s="84">
        <v>10</v>
      </c>
      <c r="G837" s="84"/>
      <c r="H837" s="92" t="s">
        <v>6168</v>
      </c>
      <c r="I837" s="83" t="s">
        <v>6169</v>
      </c>
      <c r="J837" s="83" t="s">
        <v>5124</v>
      </c>
      <c r="K837" s="83" t="str">
        <f t="shared" si="461"/>
        <v>TP10DT</v>
      </c>
      <c r="L837" s="83" t="s">
        <v>6170</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3458</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3458</v>
      </c>
      <c r="F838" s="84">
        <v>11</v>
      </c>
      <c r="G838" s="84"/>
      <c r="H838" s="92" t="s">
        <v>6171</v>
      </c>
      <c r="I838" s="83" t="s">
        <v>6172</v>
      </c>
      <c r="J838" s="83" t="s">
        <v>2780</v>
      </c>
      <c r="K838" s="83" t="str">
        <f t="shared" si="461"/>
        <v>TP11DT</v>
      </c>
      <c r="L838" s="83" t="s">
        <v>6173</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3458</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3458</v>
      </c>
      <c r="F839" s="84">
        <v>12</v>
      </c>
      <c r="G839" s="84"/>
      <c r="H839" s="92" t="s">
        <v>6174</v>
      </c>
      <c r="I839" s="83" t="s">
        <v>6175</v>
      </c>
      <c r="J839" s="83" t="s">
        <v>6129</v>
      </c>
      <c r="K839" s="83" t="str">
        <f t="shared" si="461"/>
        <v>TP12DT</v>
      </c>
      <c r="L839" s="83" t="s">
        <v>2780</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3458</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3458</v>
      </c>
      <c r="F840" s="84">
        <v>13</v>
      </c>
      <c r="G840" s="84"/>
      <c r="H840" s="92" t="s">
        <v>6176</v>
      </c>
      <c r="I840" s="83" t="s">
        <v>6177</v>
      </c>
      <c r="J840" s="83" t="s">
        <v>2780</v>
      </c>
      <c r="K840" s="83" t="str">
        <f t="shared" si="461"/>
        <v>TP13DT</v>
      </c>
      <c r="L840" s="83" t="s">
        <v>6123</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3458</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3458</v>
      </c>
      <c r="F841" s="84">
        <v>14</v>
      </c>
      <c r="G841" s="84"/>
      <c r="H841" s="92" t="s">
        <v>6178</v>
      </c>
      <c r="I841" s="83" t="s">
        <v>6179</v>
      </c>
      <c r="J841" s="83" t="s">
        <v>5124</v>
      </c>
      <c r="K841" s="83" t="str">
        <f t="shared" si="461"/>
        <v>TP14DT</v>
      </c>
      <c r="L841" s="83" t="s">
        <v>6170</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3458</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3458</v>
      </c>
      <c r="F842" s="84">
        <v>15</v>
      </c>
      <c r="G842" s="84"/>
      <c r="H842" s="92" t="s">
        <v>6180</v>
      </c>
      <c r="I842" s="83" t="s">
        <v>3596</v>
      </c>
      <c r="J842" s="83" t="s">
        <v>2780</v>
      </c>
      <c r="K842" s="83"/>
      <c r="L842" s="83" t="s">
        <v>6181</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3458</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3458</v>
      </c>
      <c r="F843" s="84"/>
      <c r="G843" s="84"/>
      <c r="H843" s="92" t="s">
        <v>6182</v>
      </c>
      <c r="I843" s="83" t="s">
        <v>6183</v>
      </c>
      <c r="J843" s="83" t="s">
        <v>2780</v>
      </c>
      <c r="K843" s="83" t="str">
        <f t="shared" si="461"/>
        <v>TP15DT_D1</v>
      </c>
      <c r="L843" s="83" t="s">
        <v>5124</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3458</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3458</v>
      </c>
      <c r="F844" s="84"/>
      <c r="G844" s="84"/>
      <c r="H844" s="92" t="s">
        <v>6184</v>
      </c>
      <c r="I844" s="83" t="s">
        <v>6185</v>
      </c>
      <c r="J844" s="83" t="s">
        <v>5124</v>
      </c>
      <c r="K844" s="83" t="str">
        <f t="shared" ref="K844:K907" si="503">H844</f>
        <v>TP15DT_D2</v>
      </c>
      <c r="L844" s="83" t="s">
        <v>6186</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3458</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3458</v>
      </c>
      <c r="F845" s="84"/>
      <c r="G845" s="84"/>
      <c r="H845" s="92" t="s">
        <v>6187</v>
      </c>
      <c r="I845" s="83" t="s">
        <v>6188</v>
      </c>
      <c r="J845" s="83" t="s">
        <v>6186</v>
      </c>
      <c r="K845" s="83" t="str">
        <f t="shared" si="503"/>
        <v>TP15DT_D3</v>
      </c>
      <c r="L845" s="83" t="s">
        <v>6181</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3458</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3458</v>
      </c>
      <c r="F846" s="84">
        <v>16</v>
      </c>
      <c r="G846" s="84"/>
      <c r="H846" s="92" t="s">
        <v>6189</v>
      </c>
      <c r="I846" s="83" t="s">
        <v>3674</v>
      </c>
      <c r="J846" s="83" t="s">
        <v>2780</v>
      </c>
      <c r="K846" s="83"/>
      <c r="L846" s="83" t="s">
        <v>3773</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3458</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3458</v>
      </c>
      <c r="F847" s="84"/>
      <c r="G847" s="84"/>
      <c r="H847" s="92" t="s">
        <v>6190</v>
      </c>
      <c r="I847" s="83" t="s">
        <v>6191</v>
      </c>
      <c r="J847" s="83" t="s">
        <v>2780</v>
      </c>
      <c r="K847" s="83" t="str">
        <f t="shared" si="503"/>
        <v>TP16DT_D1</v>
      </c>
      <c r="L847" s="83" t="s">
        <v>6192</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3458</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3458</v>
      </c>
      <c r="F848" s="84"/>
      <c r="G848" s="84"/>
      <c r="H848" s="92" t="s">
        <v>6193</v>
      </c>
      <c r="I848" s="83" t="s">
        <v>6194</v>
      </c>
      <c r="J848" s="83" t="s">
        <v>6192</v>
      </c>
      <c r="K848" s="83" t="str">
        <f t="shared" si="503"/>
        <v>TP16DT_D2</v>
      </c>
      <c r="L848" s="83" t="s">
        <v>3773</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3458</v>
      </c>
      <c r="F849" s="84">
        <v>17</v>
      </c>
      <c r="G849" s="84"/>
      <c r="H849" s="92" t="s">
        <v>6195</v>
      </c>
      <c r="I849" s="83" t="s">
        <v>6196</v>
      </c>
      <c r="J849" s="83" t="s">
        <v>3596</v>
      </c>
      <c r="K849" s="83" t="str">
        <f t="shared" si="503"/>
        <v>TP17DT</v>
      </c>
      <c r="L849" s="83" t="s">
        <v>6197</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3458</v>
      </c>
      <c r="F850" s="84">
        <v>18</v>
      </c>
      <c r="G850" s="84"/>
      <c r="H850" s="92" t="s">
        <v>6198</v>
      </c>
      <c r="I850" s="83" t="s">
        <v>266</v>
      </c>
      <c r="J850" s="83" t="s">
        <v>6199</v>
      </c>
      <c r="K850" s="83" t="str">
        <f t="shared" si="503"/>
        <v>TP18DT</v>
      </c>
      <c r="L850" s="83" t="s">
        <v>5426</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3458</v>
      </c>
      <c r="F851" s="84">
        <v>19</v>
      </c>
      <c r="G851" s="84"/>
      <c r="H851" s="92" t="s">
        <v>6200</v>
      </c>
      <c r="I851" s="83" t="s">
        <v>6201</v>
      </c>
      <c r="J851" s="83" t="s">
        <v>6199</v>
      </c>
      <c r="K851" s="83" t="str">
        <f t="shared" si="503"/>
        <v>TP19DT</v>
      </c>
      <c r="L851" s="83" t="s">
        <v>6202</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3458</v>
      </c>
      <c r="F852" s="84">
        <v>20</v>
      </c>
      <c r="G852" s="84"/>
      <c r="H852" s="92" t="s">
        <v>6203</v>
      </c>
      <c r="I852" s="83" t="s">
        <v>3770</v>
      </c>
      <c r="J852" s="83" t="s">
        <v>2780</v>
      </c>
      <c r="K852" s="83" t="str">
        <f t="shared" si="503"/>
        <v>TP20DT</v>
      </c>
      <c r="L852" s="83" t="s">
        <v>6123</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3458</v>
      </c>
      <c r="F853" s="84">
        <v>21</v>
      </c>
      <c r="G853" s="84"/>
      <c r="H853" s="92" t="s">
        <v>6204</v>
      </c>
      <c r="I853" s="83" t="s">
        <v>6205</v>
      </c>
      <c r="J853" s="83" t="s">
        <v>5426</v>
      </c>
      <c r="K853" s="83" t="str">
        <f t="shared" si="503"/>
        <v>TP21DT</v>
      </c>
      <c r="L853" s="83" t="s">
        <v>6206</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3482</v>
      </c>
      <c r="G854" s="197"/>
      <c r="H854" s="198" t="s">
        <v>32</v>
      </c>
      <c r="I854" s="271" t="s">
        <v>6207</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6208</v>
      </c>
      <c r="I855" s="83" t="s">
        <v>50</v>
      </c>
      <c r="J855" s="83" t="s">
        <v>6209</v>
      </c>
      <c r="K855" s="83"/>
      <c r="L855" s="83" t="s">
        <v>6210</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6211</v>
      </c>
      <c r="I856" s="83" t="s">
        <v>6212</v>
      </c>
      <c r="J856" s="83" t="s">
        <v>6209</v>
      </c>
      <c r="K856" s="83" t="str">
        <f t="shared" si="503"/>
        <v>VC1DT_D1</v>
      </c>
      <c r="L856" s="83" t="s">
        <v>6213</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6214</v>
      </c>
      <c r="I857" s="83" t="s">
        <v>6215</v>
      </c>
      <c r="J857" s="83" t="s">
        <v>6213</v>
      </c>
      <c r="K857" s="83" t="str">
        <f t="shared" si="503"/>
        <v>VC1DT_D2</v>
      </c>
      <c r="L857" s="83" t="s">
        <v>6210</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6216</v>
      </c>
      <c r="I858" s="83" t="s">
        <v>6217</v>
      </c>
      <c r="J858" s="83" t="s">
        <v>6218</v>
      </c>
      <c r="K858" s="83"/>
      <c r="L858" s="83" t="s">
        <v>4304</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6219</v>
      </c>
      <c r="I859" s="83" t="s">
        <v>6220</v>
      </c>
      <c r="J859" s="83" t="s">
        <v>6221</v>
      </c>
      <c r="K859" s="83" t="str">
        <f t="shared" si="503"/>
        <v>VC2DT_D1</v>
      </c>
      <c r="L859" s="83" t="s">
        <v>6222</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6223</v>
      </c>
      <c r="I860" s="83" t="s">
        <v>6224</v>
      </c>
      <c r="J860" s="83" t="s">
        <v>6222</v>
      </c>
      <c r="K860" s="83" t="str">
        <f t="shared" si="503"/>
        <v>VC2DT_D2</v>
      </c>
      <c r="L860" s="83" t="s">
        <v>6225</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6226</v>
      </c>
      <c r="I861" s="83" t="s">
        <v>6227</v>
      </c>
      <c r="J861" s="83" t="s">
        <v>4304</v>
      </c>
      <c r="K861" s="83" t="str">
        <f t="shared" si="503"/>
        <v>VC3DT</v>
      </c>
      <c r="L861" s="83" t="s">
        <v>6228</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6229</v>
      </c>
      <c r="I862" s="83" t="s">
        <v>6230</v>
      </c>
      <c r="J862" s="83" t="s">
        <v>3958</v>
      </c>
      <c r="K862" s="83" t="str">
        <f t="shared" si="503"/>
        <v>VC4DT</v>
      </c>
      <c r="L862" s="83" t="s">
        <v>6231</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6232</v>
      </c>
      <c r="I863" s="83" t="s">
        <v>6233</v>
      </c>
      <c r="J863" s="83" t="s">
        <v>6231</v>
      </c>
      <c r="K863" s="83"/>
      <c r="L863" s="83" t="s">
        <v>6234</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6235</v>
      </c>
      <c r="I864" s="83" t="s">
        <v>6236</v>
      </c>
      <c r="J864" s="83" t="s">
        <v>6231</v>
      </c>
      <c r="K864" s="83" t="str">
        <f t="shared" si="503"/>
        <v>VC5DT_D1</v>
      </c>
      <c r="L864" s="83" t="s">
        <v>6237</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6238</v>
      </c>
      <c r="I865" s="83" t="s">
        <v>6239</v>
      </c>
      <c r="J865" s="83" t="s">
        <v>6240</v>
      </c>
      <c r="K865" s="83" t="str">
        <f t="shared" si="503"/>
        <v>VC5DT_D2</v>
      </c>
      <c r="L865" s="83" t="s">
        <v>6241</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6242</v>
      </c>
      <c r="I866" s="83" t="s">
        <v>6243</v>
      </c>
      <c r="J866" s="83" t="s">
        <v>6241</v>
      </c>
      <c r="K866" s="83" t="str">
        <f t="shared" si="503"/>
        <v>VC5DT_D3</v>
      </c>
      <c r="L866" s="83" t="s">
        <v>4533</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6244</v>
      </c>
      <c r="I867" s="83" t="s">
        <v>6245</v>
      </c>
      <c r="J867" s="83" t="s">
        <v>6246</v>
      </c>
      <c r="K867" s="83" t="str">
        <f t="shared" si="503"/>
        <v>VC5DT_D4</v>
      </c>
      <c r="L867" s="83" t="s">
        <v>6247</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6248</v>
      </c>
      <c r="I868" s="83" t="s">
        <v>6249</v>
      </c>
      <c r="J868" s="83" t="s">
        <v>6250</v>
      </c>
      <c r="K868" s="83" t="str">
        <f t="shared" si="503"/>
        <v>VC5DT_D5</v>
      </c>
      <c r="L868" s="83" t="s">
        <v>6234</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6251</v>
      </c>
      <c r="I869" s="83" t="s">
        <v>4304</v>
      </c>
      <c r="J869" s="83" t="s">
        <v>6252</v>
      </c>
      <c r="K869" s="83"/>
      <c r="L869" s="83" t="s">
        <v>6253</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6254</v>
      </c>
      <c r="I870" s="83" t="s">
        <v>6255</v>
      </c>
      <c r="J870" s="83" t="s">
        <v>6256</v>
      </c>
      <c r="K870" s="83" t="str">
        <f t="shared" si="503"/>
        <v>VC6DT_D1</v>
      </c>
      <c r="L870" s="83" t="s">
        <v>6257</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6258</v>
      </c>
      <c r="I871" s="83" t="s">
        <v>6259</v>
      </c>
      <c r="J871" s="83" t="s">
        <v>6260</v>
      </c>
      <c r="K871" s="83" t="str">
        <f t="shared" si="503"/>
        <v>VC6DT_D2</v>
      </c>
      <c r="L871" s="83" t="s">
        <v>6261</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6262</v>
      </c>
      <c r="I872" s="83" t="s">
        <v>6263</v>
      </c>
      <c r="J872" s="83" t="s">
        <v>6264</v>
      </c>
      <c r="K872" s="83" t="str">
        <f t="shared" si="503"/>
        <v>VC6DT_D3</v>
      </c>
      <c r="L872" s="83" t="s">
        <v>5415</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6265</v>
      </c>
      <c r="I873" s="83" t="s">
        <v>6266</v>
      </c>
      <c r="J873" s="83" t="s">
        <v>6267</v>
      </c>
      <c r="K873" s="83" t="str">
        <f t="shared" si="503"/>
        <v>VC6DT_D4</v>
      </c>
      <c r="L873" s="83" t="s">
        <v>6268</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6269</v>
      </c>
      <c r="I874" s="83" t="s">
        <v>4533</v>
      </c>
      <c r="J874" s="83" t="s">
        <v>6270</v>
      </c>
      <c r="K874" s="83"/>
      <c r="L874" s="83" t="s">
        <v>543</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6271</v>
      </c>
      <c r="I875" s="83" t="s">
        <v>6272</v>
      </c>
      <c r="J875" s="83" t="s">
        <v>6270</v>
      </c>
      <c r="K875" s="83" t="str">
        <f t="shared" si="503"/>
        <v>VC7DT_D1</v>
      </c>
      <c r="L875" s="83" t="s">
        <v>277</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6273</v>
      </c>
      <c r="I876" s="83" t="s">
        <v>6274</v>
      </c>
      <c r="J876" s="83" t="s">
        <v>6275</v>
      </c>
      <c r="K876" s="83" t="str">
        <f t="shared" si="503"/>
        <v>VC7DT_D2</v>
      </c>
      <c r="L876" s="83" t="s">
        <v>543</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6276</v>
      </c>
      <c r="I877" s="83" t="s">
        <v>6277</v>
      </c>
      <c r="J877" s="83" t="s">
        <v>6278</v>
      </c>
      <c r="K877" s="83" t="str">
        <f t="shared" si="503"/>
        <v>VC8DT</v>
      </c>
      <c r="L877" s="83" t="s">
        <v>6279</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6280</v>
      </c>
      <c r="I878" s="83" t="s">
        <v>6281</v>
      </c>
      <c r="J878" s="83" t="s">
        <v>6282</v>
      </c>
      <c r="K878" s="83" t="str">
        <f t="shared" si="503"/>
        <v>VC9DT</v>
      </c>
      <c r="L878" s="83" t="s">
        <v>6283</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6284</v>
      </c>
      <c r="I879" s="83" t="s">
        <v>6285</v>
      </c>
      <c r="J879" s="83" t="s">
        <v>6233</v>
      </c>
      <c r="K879" s="83" t="str">
        <f t="shared" si="503"/>
        <v>VC10DT</v>
      </c>
      <c r="L879" s="83" t="s">
        <v>6286</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6287</v>
      </c>
      <c r="I880" s="83" t="s">
        <v>255</v>
      </c>
      <c r="J880" s="83" t="s">
        <v>6233</v>
      </c>
      <c r="K880" s="83" t="str">
        <f t="shared" si="503"/>
        <v>VC11DT</v>
      </c>
      <c r="L880" s="83" t="s">
        <v>6288</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6289</v>
      </c>
      <c r="I881" s="83" t="s">
        <v>6290</v>
      </c>
      <c r="J881" s="83" t="s">
        <v>2893</v>
      </c>
      <c r="K881" s="83" t="str">
        <f t="shared" si="503"/>
        <v>VC12DT</v>
      </c>
      <c r="L881" s="83" t="s">
        <v>5415</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6291</v>
      </c>
      <c r="I882" s="83" t="s">
        <v>6292</v>
      </c>
      <c r="J882" s="83" t="s">
        <v>2893</v>
      </c>
      <c r="K882" s="83" t="str">
        <f t="shared" si="503"/>
        <v>VC13DT</v>
      </c>
      <c r="L882" s="83" t="s">
        <v>6293</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6294</v>
      </c>
      <c r="I883" s="83" t="s">
        <v>1104</v>
      </c>
      <c r="J883" s="83" t="s">
        <v>2893</v>
      </c>
      <c r="K883" s="83" t="str">
        <f t="shared" si="503"/>
        <v>VC14DT</v>
      </c>
      <c r="L883" s="83" t="s">
        <v>6295</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6296</v>
      </c>
      <c r="I884" s="83" t="s">
        <v>215</v>
      </c>
      <c r="J884" s="83" t="s">
        <v>2893</v>
      </c>
      <c r="K884" s="83" t="str">
        <f t="shared" si="503"/>
        <v>VC15DT</v>
      </c>
      <c r="L884" s="83" t="s">
        <v>6295</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6297</v>
      </c>
      <c r="I885" s="83" t="s">
        <v>6298</v>
      </c>
      <c r="J885" s="83" t="s">
        <v>6299</v>
      </c>
      <c r="K885" s="83" t="str">
        <f t="shared" si="503"/>
        <v>VC16DT</v>
      </c>
      <c r="L885" s="83" t="s">
        <v>6300</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6301</v>
      </c>
      <c r="I886" s="83" t="s">
        <v>6302</v>
      </c>
      <c r="J886" s="83" t="s">
        <v>4533</v>
      </c>
      <c r="K886" s="83" t="str">
        <f t="shared" si="503"/>
        <v>VC17DT</v>
      </c>
      <c r="L886" s="83" t="s">
        <v>6303</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6304</v>
      </c>
      <c r="I887" s="83" t="s">
        <v>6305</v>
      </c>
      <c r="J887" s="83" t="s">
        <v>6306</v>
      </c>
      <c r="K887" s="83" t="str">
        <f t="shared" si="503"/>
        <v>VC18DT</v>
      </c>
      <c r="L887" s="83" t="s">
        <v>6307</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6308</v>
      </c>
      <c r="I888" s="83" t="s">
        <v>6309</v>
      </c>
      <c r="J888" s="83" t="s">
        <v>6310</v>
      </c>
      <c r="K888" s="83" t="str">
        <f t="shared" si="503"/>
        <v>VC19DT</v>
      </c>
      <c r="L888" s="83" t="s">
        <v>6311</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6312</v>
      </c>
      <c r="I889" s="83" t="s">
        <v>6313</v>
      </c>
      <c r="J889" s="83" t="s">
        <v>6314</v>
      </c>
      <c r="K889" s="83" t="str">
        <f t="shared" si="503"/>
        <v>VC20DT</v>
      </c>
      <c r="L889" s="83" t="s">
        <v>6315</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6316</v>
      </c>
      <c r="I890" s="83" t="s">
        <v>6317</v>
      </c>
      <c r="J890" s="83" t="s">
        <v>6310</v>
      </c>
      <c r="K890" s="83" t="str">
        <f t="shared" si="503"/>
        <v>VC21DT</v>
      </c>
      <c r="L890" s="83" t="s">
        <v>6318</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6319</v>
      </c>
      <c r="I891" s="83" t="s">
        <v>6320</v>
      </c>
      <c r="J891" s="83" t="s">
        <v>6321</v>
      </c>
      <c r="K891" s="83" t="str">
        <f t="shared" si="503"/>
        <v>VC22DT</v>
      </c>
      <c r="L891" s="83" t="s">
        <v>6322</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6323</v>
      </c>
      <c r="I892" s="83" t="s">
        <v>6324</v>
      </c>
      <c r="J892" s="83" t="s">
        <v>6325</v>
      </c>
      <c r="K892" s="83" t="str">
        <f t="shared" si="503"/>
        <v>VC23DT</v>
      </c>
      <c r="L892" s="83" t="s">
        <v>266</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6326</v>
      </c>
      <c r="I893" s="83" t="s">
        <v>6327</v>
      </c>
      <c r="J893" s="83" t="s">
        <v>2893</v>
      </c>
      <c r="K893" s="83" t="str">
        <f t="shared" si="503"/>
        <v>VC24DT</v>
      </c>
      <c r="L893" s="83" t="s">
        <v>420</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6328</v>
      </c>
      <c r="I894" s="83" t="s">
        <v>6329</v>
      </c>
      <c r="J894" s="83" t="s">
        <v>6330</v>
      </c>
      <c r="K894" s="83" t="str">
        <f t="shared" si="503"/>
        <v>VC25DT</v>
      </c>
      <c r="L894" s="83" t="s">
        <v>5415</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6331</v>
      </c>
      <c r="I895" s="83" t="s">
        <v>6332</v>
      </c>
      <c r="J895" s="83" t="s">
        <v>6333</v>
      </c>
      <c r="K895" s="83" t="str">
        <f t="shared" si="503"/>
        <v>VC26DT</v>
      </c>
      <c r="L895" s="83" t="s">
        <v>6334</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1893</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6335</v>
      </c>
      <c r="I896" s="83" t="s">
        <v>6336</v>
      </c>
      <c r="J896" s="83" t="s">
        <v>51</v>
      </c>
      <c r="K896" s="83" t="str">
        <f t="shared" si="503"/>
        <v>VC27DT</v>
      </c>
      <c r="L896" s="83" t="s">
        <v>420</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1893</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6337</v>
      </c>
      <c r="I897" s="83" t="s">
        <v>6338</v>
      </c>
      <c r="J897" s="83" t="s">
        <v>4533</v>
      </c>
      <c r="K897" s="83" t="str">
        <f t="shared" si="503"/>
        <v>VC28DT</v>
      </c>
      <c r="L897" s="83" t="s">
        <v>4304</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1893</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6339</v>
      </c>
      <c r="I898" s="83" t="s">
        <v>6340</v>
      </c>
      <c r="J898" s="83" t="s">
        <v>6341</v>
      </c>
      <c r="K898" s="83" t="str">
        <f t="shared" si="503"/>
        <v>VC29DT</v>
      </c>
      <c r="L898" s="83" t="s">
        <v>6342</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1893</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6343</v>
      </c>
      <c r="I899" s="83" t="s">
        <v>6344</v>
      </c>
      <c r="J899" s="83" t="s">
        <v>6345</v>
      </c>
      <c r="K899" s="83" t="str">
        <f t="shared" si="503"/>
        <v>VC30DT</v>
      </c>
      <c r="L899" s="83" t="s">
        <v>6346</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1893</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6347</v>
      </c>
      <c r="I900" s="83" t="s">
        <v>279</v>
      </c>
      <c r="J900" s="83" t="s">
        <v>4304</v>
      </c>
      <c r="K900" s="83" t="str">
        <f t="shared" si="503"/>
        <v>VC31DT</v>
      </c>
      <c r="L900" s="83" t="s">
        <v>244</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1893</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1893</v>
      </c>
      <c r="F901" s="197" t="s">
        <v>3880</v>
      </c>
      <c r="G901" s="197"/>
      <c r="H901" s="198" t="s">
        <v>1893</v>
      </c>
      <c r="I901" s="271" t="s">
        <v>6348</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1893</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1893</v>
      </c>
      <c r="F902" s="84">
        <v>1</v>
      </c>
      <c r="G902" s="84"/>
      <c r="H902" s="55" t="s">
        <v>6349</v>
      </c>
      <c r="I902" s="83" t="s">
        <v>6350</v>
      </c>
      <c r="J902" s="83" t="s">
        <v>2076</v>
      </c>
      <c r="K902" s="83"/>
      <c r="L902" s="83" t="s">
        <v>6351</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1893</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1893</v>
      </c>
      <c r="F903" s="84"/>
      <c r="G903" s="84"/>
      <c r="H903" s="327" t="s">
        <v>6352</v>
      </c>
      <c r="I903" s="83" t="s">
        <v>6353</v>
      </c>
      <c r="J903" s="83" t="s">
        <v>2076</v>
      </c>
      <c r="K903" s="83" t="str">
        <f t="shared" si="503"/>
        <v>CM1DT_D1</v>
      </c>
      <c r="L903" s="83" t="s">
        <v>6354</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1893</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1893</v>
      </c>
      <c r="F904" s="84"/>
      <c r="G904" s="84"/>
      <c r="H904" s="327" t="s">
        <v>6355</v>
      </c>
      <c r="I904" s="83" t="s">
        <v>6356</v>
      </c>
      <c r="J904" s="83" t="s">
        <v>6357</v>
      </c>
      <c r="K904" s="83" t="str">
        <f t="shared" si="503"/>
        <v>CM1DT_D2</v>
      </c>
      <c r="L904" s="83" t="s">
        <v>6358</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1893</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1893</v>
      </c>
      <c r="F905" s="84"/>
      <c r="G905" s="84"/>
      <c r="H905" s="327" t="s">
        <v>6359</v>
      </c>
      <c r="I905" s="83" t="s">
        <v>6360</v>
      </c>
      <c r="J905" s="83" t="s">
        <v>6361</v>
      </c>
      <c r="K905" s="83" t="str">
        <f t="shared" si="503"/>
        <v>CM1DT_D3</v>
      </c>
      <c r="L905" s="83" t="s">
        <v>6351</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1893</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1893</v>
      </c>
      <c r="F906" s="84">
        <v>2</v>
      </c>
      <c r="G906" s="84"/>
      <c r="H906" s="55" t="s">
        <v>6362</v>
      </c>
      <c r="I906" s="83" t="s">
        <v>6363</v>
      </c>
      <c r="J906" s="83" t="s">
        <v>4253</v>
      </c>
      <c r="K906" s="83"/>
      <c r="L906" s="83" t="s">
        <v>6364</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1893</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1893</v>
      </c>
      <c r="F907" s="84"/>
      <c r="G907" s="84"/>
      <c r="H907" s="55" t="s">
        <v>6365</v>
      </c>
      <c r="I907" s="83" t="s">
        <v>6366</v>
      </c>
      <c r="J907" s="83" t="s">
        <v>4253</v>
      </c>
      <c r="K907" s="83" t="str">
        <f t="shared" si="503"/>
        <v>CM2DT_D1</v>
      </c>
      <c r="L907" s="83" t="s">
        <v>6367</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1893</v>
      </c>
      <c r="F908" s="84"/>
      <c r="G908" s="84"/>
      <c r="H908" s="55" t="s">
        <v>6368</v>
      </c>
      <c r="I908" s="83" t="s">
        <v>6369</v>
      </c>
      <c r="J908" s="83" t="s">
        <v>6370</v>
      </c>
      <c r="K908" s="83" t="str">
        <f>H908</f>
        <v>CM2DT_D2</v>
      </c>
      <c r="L908" s="83" t="s">
        <v>6364</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33" t="s">
        <v>6371</v>
      </c>
      <c r="AH908" s="433"/>
      <c r="AI908" s="433"/>
      <c r="AJ908" s="433"/>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1893</v>
      </c>
      <c r="F909" s="84">
        <v>3</v>
      </c>
      <c r="G909" s="84"/>
      <c r="H909" s="55" t="s">
        <v>6372</v>
      </c>
      <c r="I909" s="83" t="s">
        <v>6373</v>
      </c>
      <c r="J909" s="83" t="s">
        <v>4253</v>
      </c>
      <c r="K909" s="83"/>
      <c r="L909" s="83" t="s">
        <v>2033</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1893</v>
      </c>
      <c r="F910" s="84"/>
      <c r="G910" s="84"/>
      <c r="H910" s="55" t="s">
        <v>6374</v>
      </c>
      <c r="I910" s="83" t="s">
        <v>6375</v>
      </c>
      <c r="J910" s="83" t="s">
        <v>4253</v>
      </c>
      <c r="K910" s="83" t="str">
        <f>H910</f>
        <v>CM3DT_D1</v>
      </c>
      <c r="L910" s="83" t="s">
        <v>6376</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1893</v>
      </c>
      <c r="F911" s="84"/>
      <c r="G911" s="84"/>
      <c r="H911" s="55" t="s">
        <v>6377</v>
      </c>
      <c r="I911" s="83" t="s">
        <v>6378</v>
      </c>
      <c r="J911" s="83" t="s">
        <v>6379</v>
      </c>
      <c r="K911" s="83" t="str">
        <f>H911</f>
        <v>CM3DT_D2</v>
      </c>
      <c r="L911" s="83" t="s">
        <v>2033</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1893</v>
      </c>
      <c r="F912" s="339">
        <v>4</v>
      </c>
      <c r="G912" s="339"/>
      <c r="H912" s="215" t="s">
        <v>6380</v>
      </c>
      <c r="I912" s="340" t="s">
        <v>6381</v>
      </c>
      <c r="J912" s="340" t="s">
        <v>4253</v>
      </c>
      <c r="K912" s="83" t="str">
        <f>H912</f>
        <v>CM4DT</v>
      </c>
      <c r="L912" s="340" t="s">
        <v>6382</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420" t="s">
        <v>4199</v>
      </c>
      <c r="AH914" s="420"/>
      <c r="AI914" s="420"/>
      <c r="AJ914" s="420"/>
      <c r="AK914" s="420"/>
      <c r="AL914" s="420"/>
      <c r="AM914" s="420"/>
      <c r="AN914" s="420"/>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34" t="s">
        <v>343</v>
      </c>
      <c r="H2" s="434"/>
      <c r="I2" s="434"/>
      <c r="J2" s="434"/>
      <c r="K2" s="434"/>
      <c r="L2" s="434"/>
      <c r="M2" s="450"/>
      <c r="N2" s="434"/>
      <c r="O2" s="434"/>
      <c r="P2" s="434"/>
      <c r="Q2" s="434"/>
      <c r="R2" s="434"/>
      <c r="S2" s="434"/>
      <c r="T2" s="434"/>
      <c r="U2" s="434"/>
      <c r="V2" s="434"/>
      <c r="W2" s="434"/>
      <c r="X2" s="434"/>
      <c r="Y2" s="434"/>
      <c r="Z2" s="434"/>
      <c r="AA2" s="434"/>
      <c r="AB2" s="434"/>
      <c r="AC2" s="434"/>
      <c r="AD2" s="434"/>
      <c r="AE2" s="434"/>
      <c r="AF2" s="434"/>
      <c r="AG2" s="434"/>
      <c r="AH2" s="434"/>
      <c r="AI2" s="434"/>
      <c r="AJ2" s="434"/>
      <c r="AK2" s="434"/>
      <c r="AL2" s="434"/>
      <c r="AM2" s="434"/>
      <c r="AN2" s="434"/>
      <c r="AO2" s="434"/>
      <c r="AP2" s="434"/>
      <c r="AQ2" s="434"/>
      <c r="AR2" s="434"/>
      <c r="AS2" s="434"/>
      <c r="AT2" s="434"/>
      <c r="AU2" s="434"/>
      <c r="AV2" s="434"/>
      <c r="AW2" s="20"/>
      <c r="AX2" s="20"/>
    </row>
    <row r="3" spans="1:52" ht="16.5" customHeight="1" x14ac:dyDescent="0.25">
      <c r="G3" s="434" t="s">
        <v>344</v>
      </c>
      <c r="H3" s="434"/>
      <c r="I3" s="434"/>
      <c r="J3" s="434"/>
      <c r="K3" s="434"/>
      <c r="L3" s="434"/>
      <c r="M3" s="450"/>
      <c r="N3" s="434"/>
      <c r="O3" s="434"/>
      <c r="P3" s="434"/>
      <c r="Q3" s="434"/>
      <c r="R3" s="434"/>
      <c r="S3" s="434"/>
      <c r="T3" s="434"/>
      <c r="U3" s="434"/>
      <c r="V3" s="434"/>
      <c r="W3" s="434"/>
      <c r="X3" s="434"/>
      <c r="Y3" s="434"/>
      <c r="Z3" s="434"/>
      <c r="AA3" s="434"/>
      <c r="AB3" s="434"/>
      <c r="AC3" s="434"/>
      <c r="AD3" s="434"/>
      <c r="AE3" s="434"/>
      <c r="AF3" s="434"/>
      <c r="AG3" s="434"/>
      <c r="AH3" s="434"/>
      <c r="AI3" s="434"/>
      <c r="AJ3" s="434"/>
      <c r="AK3" s="434"/>
      <c r="AL3" s="434"/>
      <c r="AM3" s="434"/>
      <c r="AN3" s="434"/>
      <c r="AO3" s="434"/>
      <c r="AP3" s="434"/>
      <c r="AQ3" s="434"/>
      <c r="AR3" s="434"/>
      <c r="AS3" s="434"/>
      <c r="AT3" s="434"/>
      <c r="AU3" s="434"/>
      <c r="AV3" s="434"/>
      <c r="AW3" s="20"/>
      <c r="AX3" s="20"/>
    </row>
    <row r="4" spans="1:52" ht="36" customHeight="1" x14ac:dyDescent="0.25">
      <c r="G4" s="435" t="s">
        <v>0</v>
      </c>
      <c r="H4" s="435"/>
      <c r="I4" s="435"/>
      <c r="J4" s="435"/>
      <c r="K4" s="435"/>
      <c r="L4" s="435"/>
      <c r="M4" s="451"/>
      <c r="N4" s="435"/>
      <c r="O4" s="435"/>
      <c r="P4" s="435"/>
      <c r="Q4" s="435"/>
      <c r="R4" s="435"/>
      <c r="S4" s="435"/>
      <c r="T4" s="435"/>
      <c r="U4" s="435"/>
      <c r="V4" s="435"/>
      <c r="W4" s="435"/>
      <c r="X4" s="435"/>
      <c r="Y4" s="435"/>
      <c r="Z4" s="435"/>
      <c r="AA4" s="435"/>
      <c r="AB4" s="435"/>
      <c r="AC4" s="435"/>
      <c r="AD4" s="435"/>
      <c r="AE4" s="435"/>
      <c r="AF4" s="435"/>
      <c r="AG4" s="435"/>
      <c r="AH4" s="435"/>
      <c r="AI4" s="435"/>
      <c r="AJ4" s="435"/>
      <c r="AK4" s="435"/>
      <c r="AL4" s="435"/>
      <c r="AM4" s="435"/>
      <c r="AN4" s="435"/>
      <c r="AO4" s="435"/>
      <c r="AP4" s="435"/>
      <c r="AQ4" s="435"/>
      <c r="AR4" s="435"/>
      <c r="AS4" s="435"/>
      <c r="AT4" s="435"/>
      <c r="AU4" s="435"/>
      <c r="AV4" s="435"/>
      <c r="AW4" s="28"/>
      <c r="AX4" s="28"/>
    </row>
    <row r="5" spans="1:52" ht="13.5" customHeight="1" x14ac:dyDescent="0.25">
      <c r="I5" s="452"/>
      <c r="J5" s="452"/>
      <c r="K5" s="452"/>
      <c r="L5" s="452"/>
      <c r="M5" s="453"/>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c r="AS5" s="452"/>
      <c r="AT5" s="452"/>
      <c r="AU5" s="452"/>
      <c r="AV5" s="452"/>
    </row>
    <row r="6" spans="1:52" ht="21.75" hidden="1" customHeight="1" x14ac:dyDescent="0.25">
      <c r="M6" s="123"/>
      <c r="AX6" s="128" t="s">
        <v>1</v>
      </c>
    </row>
    <row r="7" spans="1:52" s="52" customFormat="1" ht="62.25" customHeight="1" x14ac:dyDescent="0.25">
      <c r="G7" s="431" t="s">
        <v>2</v>
      </c>
      <c r="H7" s="455" t="s">
        <v>3</v>
      </c>
      <c r="I7" s="429" t="s">
        <v>4</v>
      </c>
      <c r="J7" s="455" t="s">
        <v>5</v>
      </c>
      <c r="K7" s="129"/>
      <c r="L7" s="446" t="s">
        <v>7</v>
      </c>
      <c r="M7" s="459" t="s">
        <v>8</v>
      </c>
      <c r="N7" s="445"/>
      <c r="O7" s="445"/>
      <c r="P7" s="445"/>
      <c r="Q7" s="129"/>
      <c r="R7" s="130"/>
      <c r="S7" s="130"/>
      <c r="T7" s="130"/>
      <c r="U7" s="130"/>
      <c r="V7" s="445" t="s">
        <v>9</v>
      </c>
      <c r="W7" s="446"/>
      <c r="X7" s="446"/>
      <c r="Y7" s="446"/>
      <c r="Z7" s="445" t="s">
        <v>10</v>
      </c>
      <c r="AA7" s="446"/>
      <c r="AB7" s="446"/>
      <c r="AC7" s="446"/>
      <c r="AD7" s="445" t="s">
        <v>11</v>
      </c>
      <c r="AE7" s="445"/>
      <c r="AF7" s="445"/>
      <c r="AG7" s="445"/>
      <c r="AH7" s="445" t="s">
        <v>12</v>
      </c>
      <c r="AI7" s="446"/>
      <c r="AJ7" s="446"/>
      <c r="AK7" s="446"/>
      <c r="AL7" s="447" t="s">
        <v>13</v>
      </c>
      <c r="AM7" s="87"/>
      <c r="AN7" s="421" t="s">
        <v>345</v>
      </c>
      <c r="AO7" s="460" t="s">
        <v>346</v>
      </c>
      <c r="AP7" s="461"/>
      <c r="AQ7" s="461"/>
      <c r="AR7" s="455"/>
      <c r="AS7" s="460" t="s">
        <v>347</v>
      </c>
      <c r="AT7" s="461"/>
      <c r="AU7" s="461"/>
      <c r="AV7" s="455"/>
      <c r="AW7" s="441" t="s">
        <v>6</v>
      </c>
      <c r="AX7" s="431" t="s">
        <v>18</v>
      </c>
      <c r="AY7" s="50"/>
      <c r="AZ7" s="131"/>
    </row>
    <row r="8" spans="1:52" s="52" customFormat="1" ht="43.5" customHeight="1" x14ac:dyDescent="0.25">
      <c r="G8" s="454"/>
      <c r="H8" s="456"/>
      <c r="I8" s="457"/>
      <c r="J8" s="456"/>
      <c r="K8" s="132"/>
      <c r="L8" s="458"/>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48"/>
      <c r="AM8" s="133"/>
      <c r="AN8" s="449"/>
      <c r="AO8" s="132" t="s">
        <v>19</v>
      </c>
      <c r="AP8" s="134" t="s">
        <v>20</v>
      </c>
      <c r="AQ8" s="134" t="s">
        <v>21</v>
      </c>
      <c r="AR8" s="134" t="s">
        <v>22</v>
      </c>
      <c r="AS8" s="132" t="s">
        <v>19</v>
      </c>
      <c r="AT8" s="134" t="s">
        <v>20</v>
      </c>
      <c r="AU8" s="134" t="s">
        <v>21</v>
      </c>
      <c r="AV8" s="134" t="s">
        <v>22</v>
      </c>
      <c r="AW8" s="442"/>
      <c r="AX8" s="432"/>
      <c r="AY8" s="136"/>
      <c r="AZ8" s="129" t="s">
        <v>348</v>
      </c>
    </row>
    <row r="9" spans="1:52" s="66" customFormat="1" x14ac:dyDescent="0.25">
      <c r="A9" s="52"/>
      <c r="B9" s="52"/>
      <c r="C9" s="52"/>
      <c r="D9" s="52"/>
      <c r="E9" s="52"/>
      <c r="F9" s="66" t="s">
        <v>349</v>
      </c>
      <c r="G9" s="137" t="s">
        <v>350</v>
      </c>
      <c r="H9" s="138" t="s">
        <v>349</v>
      </c>
      <c r="I9" s="139" t="s">
        <v>351</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349</v>
      </c>
      <c r="AY9" s="147"/>
      <c r="AZ9" s="148"/>
    </row>
    <row r="10" spans="1:52" s="52" customFormat="1" x14ac:dyDescent="0.25">
      <c r="F10" s="52" t="s">
        <v>349</v>
      </c>
      <c r="G10" s="149">
        <v>1</v>
      </c>
      <c r="H10" s="149" t="s">
        <v>352</v>
      </c>
      <c r="I10" s="55" t="s">
        <v>353</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349</v>
      </c>
      <c r="AY10" s="158"/>
      <c r="AZ10" s="159"/>
    </row>
    <row r="11" spans="1:52" s="52" customFormat="1" ht="31.5" x14ac:dyDescent="0.25">
      <c r="A11" s="52" t="str">
        <f>H11&amp;"+1"</f>
        <v>BH1NT_D1+1</v>
      </c>
      <c r="B11" s="52" t="str">
        <f>H11&amp;"+2"</f>
        <v>BH1NT_D1+2</v>
      </c>
      <c r="C11" s="52" t="str">
        <f>H11&amp;"+3"</f>
        <v>BH1NT_D1+3</v>
      </c>
      <c r="D11" s="52" t="str">
        <f>H11&amp;"+4"</f>
        <v>BH1NT_D1+4</v>
      </c>
      <c r="F11" s="52" t="s">
        <v>349</v>
      </c>
      <c r="G11" s="149"/>
      <c r="H11" s="149" t="s">
        <v>354</v>
      </c>
      <c r="I11" s="55" t="s">
        <v>355</v>
      </c>
      <c r="J11" s="150" t="s">
        <v>356</v>
      </c>
      <c r="K11" s="150"/>
      <c r="L11" s="160" t="s">
        <v>357</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349</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349</v>
      </c>
      <c r="G12" s="149"/>
      <c r="H12" s="149" t="s">
        <v>358</v>
      </c>
      <c r="I12" s="55" t="s">
        <v>359</v>
      </c>
      <c r="J12" s="164" t="s">
        <v>360</v>
      </c>
      <c r="K12" s="164"/>
      <c r="L12" s="160" t="s">
        <v>361</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349</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349</v>
      </c>
      <c r="G13" s="149"/>
      <c r="H13" s="149" t="s">
        <v>362</v>
      </c>
      <c r="I13" s="55" t="s">
        <v>363</v>
      </c>
      <c r="J13" s="164" t="s">
        <v>364</v>
      </c>
      <c r="K13" s="164"/>
      <c r="L13" s="151" t="s">
        <v>365</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349</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349</v>
      </c>
      <c r="G14" s="149">
        <v>2</v>
      </c>
      <c r="H14" s="149" t="s">
        <v>366</v>
      </c>
      <c r="I14" s="55" t="s">
        <v>367</v>
      </c>
      <c r="J14" s="164" t="s">
        <v>368</v>
      </c>
      <c r="K14" s="164"/>
      <c r="L14" s="160" t="s">
        <v>369</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349</v>
      </c>
      <c r="AY14" s="64"/>
      <c r="AZ14" s="65">
        <v>900</v>
      </c>
    </row>
    <row r="15" spans="1:52" s="165" customFormat="1" x14ac:dyDescent="0.25">
      <c r="A15" s="52" t="str">
        <f t="shared" si="1"/>
        <v>LT+1</v>
      </c>
      <c r="B15" s="52" t="str">
        <f t="shared" si="2"/>
        <v>LT+2</v>
      </c>
      <c r="C15" s="52" t="str">
        <f t="shared" si="3"/>
        <v>LT+3</v>
      </c>
      <c r="D15" s="52" t="str">
        <f t="shared" si="4"/>
        <v>LT+4</v>
      </c>
      <c r="E15" s="123"/>
      <c r="F15" s="165" t="s">
        <v>370</v>
      </c>
      <c r="G15" s="166" t="s">
        <v>31</v>
      </c>
      <c r="H15" s="41" t="s">
        <v>370</v>
      </c>
      <c r="I15" s="167" t="s">
        <v>371</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370</v>
      </c>
      <c r="AY15" s="78"/>
      <c r="AZ15" s="79"/>
    </row>
    <row r="16" spans="1:52" s="123" customFormat="1" ht="31.5" x14ac:dyDescent="0.25">
      <c r="A16" s="52" t="str">
        <f t="shared" si="1"/>
        <v>LT1NT1+1</v>
      </c>
      <c r="B16" s="52" t="str">
        <f t="shared" si="2"/>
        <v>LT1NT1+2</v>
      </c>
      <c r="C16" s="52" t="str">
        <f t="shared" si="3"/>
        <v>LT1NT1+3</v>
      </c>
      <c r="D16" s="52" t="str">
        <f t="shared" si="4"/>
        <v>LT1NT1+4</v>
      </c>
      <c r="F16" s="123" t="s">
        <v>370</v>
      </c>
      <c r="G16" s="54">
        <v>1</v>
      </c>
      <c r="H16" s="54" t="s">
        <v>372</v>
      </c>
      <c r="I16" s="55" t="s">
        <v>373</v>
      </c>
      <c r="J16" s="55" t="s">
        <v>374</v>
      </c>
      <c r="K16" s="55"/>
      <c r="L16" s="55" t="s">
        <v>375</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370</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370</v>
      </c>
      <c r="G17" s="41"/>
      <c r="H17" s="54" t="s">
        <v>376</v>
      </c>
      <c r="I17" s="55" t="s">
        <v>377</v>
      </c>
      <c r="J17" s="55" t="s">
        <v>374</v>
      </c>
      <c r="K17" s="55"/>
      <c r="L17" s="55" t="s">
        <v>378</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370</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370</v>
      </c>
      <c r="G18" s="54"/>
      <c r="H18" s="54" t="s">
        <v>379</v>
      </c>
      <c r="I18" s="55" t="s">
        <v>380</v>
      </c>
      <c r="J18" s="55" t="s">
        <v>381</v>
      </c>
      <c r="K18" s="55"/>
      <c r="L18" s="55" t="s">
        <v>382</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370</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370</v>
      </c>
      <c r="G19" s="54"/>
      <c r="H19" s="54" t="s">
        <v>383</v>
      </c>
      <c r="I19" s="55" t="s">
        <v>384</v>
      </c>
      <c r="J19" s="55" t="s">
        <v>382</v>
      </c>
      <c r="K19" s="55"/>
      <c r="L19" s="55" t="s">
        <v>385</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370</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370</v>
      </c>
      <c r="G20" s="54"/>
      <c r="H20" s="54" t="s">
        <v>386</v>
      </c>
      <c r="I20" s="55" t="s">
        <v>387</v>
      </c>
      <c r="J20" s="55" t="s">
        <v>382</v>
      </c>
      <c r="K20" s="55"/>
      <c r="L20" s="55" t="s">
        <v>385</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370</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370</v>
      </c>
      <c r="G21" s="54"/>
      <c r="H21" s="54" t="s">
        <v>388</v>
      </c>
      <c r="I21" s="55" t="s">
        <v>389</v>
      </c>
      <c r="J21" s="55" t="s">
        <v>390</v>
      </c>
      <c r="K21" s="55"/>
      <c r="L21" s="55" t="s">
        <v>391</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370</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370</v>
      </c>
      <c r="G22" s="54"/>
      <c r="H22" s="54" t="s">
        <v>392</v>
      </c>
      <c r="I22" s="55" t="s">
        <v>393</v>
      </c>
      <c r="J22" s="55" t="s">
        <v>385</v>
      </c>
      <c r="K22" s="55"/>
      <c r="L22" s="55" t="s">
        <v>394</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370</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370</v>
      </c>
      <c r="G23" s="171"/>
      <c r="H23" s="171" t="s">
        <v>395</v>
      </c>
      <c r="I23" s="55" t="s">
        <v>396</v>
      </c>
      <c r="J23" s="171" t="s">
        <v>394</v>
      </c>
      <c r="K23" s="171"/>
      <c r="L23" s="123" t="s">
        <v>397</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370</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370</v>
      </c>
      <c r="G24" s="54"/>
      <c r="H24" s="54" t="s">
        <v>398</v>
      </c>
      <c r="I24" s="55" t="s">
        <v>399</v>
      </c>
      <c r="J24" s="55" t="s">
        <v>397</v>
      </c>
      <c r="K24" s="55"/>
      <c r="L24" s="55" t="s">
        <v>400</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370</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370</v>
      </c>
      <c r="G25" s="54"/>
      <c r="H25" s="54" t="s">
        <v>401</v>
      </c>
      <c r="I25" s="55" t="s">
        <v>402</v>
      </c>
      <c r="J25" s="55" t="s">
        <v>403</v>
      </c>
      <c r="K25" s="55"/>
      <c r="L25" s="55" t="s">
        <v>404</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370</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370</v>
      </c>
      <c r="G26" s="54"/>
      <c r="H26" s="54" t="s">
        <v>405</v>
      </c>
      <c r="I26" s="55" t="s">
        <v>406</v>
      </c>
      <c r="J26" s="55" t="s">
        <v>407</v>
      </c>
      <c r="K26" s="55"/>
      <c r="L26" s="55" t="s">
        <v>408</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370</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370</v>
      </c>
      <c r="G27" s="54"/>
      <c r="H27" s="54" t="s">
        <v>409</v>
      </c>
      <c r="I27" s="55" t="s">
        <v>410</v>
      </c>
      <c r="J27" s="55" t="s">
        <v>408</v>
      </c>
      <c r="K27" s="55"/>
      <c r="L27" s="55" t="s">
        <v>411</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370</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370</v>
      </c>
      <c r="G28" s="54"/>
      <c r="H28" s="54" t="s">
        <v>412</v>
      </c>
      <c r="I28" s="55" t="s">
        <v>413</v>
      </c>
      <c r="J28" s="55" t="s">
        <v>411</v>
      </c>
      <c r="K28" s="55"/>
      <c r="L28" s="55" t="s">
        <v>375</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370</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370</v>
      </c>
      <c r="G29" s="54">
        <v>2</v>
      </c>
      <c r="H29" s="54" t="s">
        <v>414</v>
      </c>
      <c r="I29" s="55" t="s">
        <v>415</v>
      </c>
      <c r="J29" s="55" t="s">
        <v>416</v>
      </c>
      <c r="K29" s="55"/>
      <c r="L29" s="55" t="s">
        <v>417</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370</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370</v>
      </c>
      <c r="G30" s="54">
        <v>3</v>
      </c>
      <c r="H30" s="54" t="s">
        <v>418</v>
      </c>
      <c r="I30" s="55" t="s">
        <v>419</v>
      </c>
      <c r="J30" s="55" t="s">
        <v>373</v>
      </c>
      <c r="K30" s="55"/>
      <c r="L30" s="55" t="s">
        <v>420</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370</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370</v>
      </c>
      <c r="G31" s="54">
        <v>4</v>
      </c>
      <c r="H31" s="54" t="s">
        <v>421</v>
      </c>
      <c r="I31" s="55" t="s">
        <v>422</v>
      </c>
      <c r="J31" s="55" t="s">
        <v>373</v>
      </c>
      <c r="K31" s="55"/>
      <c r="L31" s="55" t="s">
        <v>417</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370</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370</v>
      </c>
      <c r="G32" s="54"/>
      <c r="H32" s="54" t="s">
        <v>423</v>
      </c>
      <c r="I32" s="55" t="s">
        <v>424</v>
      </c>
      <c r="J32" s="55" t="s">
        <v>373</v>
      </c>
      <c r="K32" s="55"/>
      <c r="L32" s="55" t="s">
        <v>425</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370</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370</v>
      </c>
      <c r="G33" s="54"/>
      <c r="H33" s="54" t="s">
        <v>426</v>
      </c>
      <c r="I33" s="55" t="s">
        <v>427</v>
      </c>
      <c r="J33" s="55" t="s">
        <v>428</v>
      </c>
      <c r="K33" s="55"/>
      <c r="L33" s="55" t="s">
        <v>417</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370</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370</v>
      </c>
      <c r="G34" s="54">
        <v>5</v>
      </c>
      <c r="H34" s="54" t="s">
        <v>429</v>
      </c>
      <c r="I34" s="55" t="s">
        <v>430</v>
      </c>
      <c r="J34" s="55" t="s">
        <v>373</v>
      </c>
      <c r="K34" s="55"/>
      <c r="L34" s="55" t="s">
        <v>431</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370</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370</v>
      </c>
      <c r="G35" s="54"/>
      <c r="H35" s="54" t="s">
        <v>432</v>
      </c>
      <c r="I35" s="55" t="s">
        <v>433</v>
      </c>
      <c r="J35" s="55" t="s">
        <v>373</v>
      </c>
      <c r="K35" s="55"/>
      <c r="L35" s="55" t="s">
        <v>434</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370</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370</v>
      </c>
      <c r="G36" s="54"/>
      <c r="H36" s="54" t="s">
        <v>435</v>
      </c>
      <c r="I36" s="55" t="s">
        <v>436</v>
      </c>
      <c r="J36" s="55" t="s">
        <v>434</v>
      </c>
      <c r="K36" s="55"/>
      <c r="L36" s="55" t="s">
        <v>437</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370</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370</v>
      </c>
      <c r="G37" s="54"/>
      <c r="H37" s="54" t="s">
        <v>438</v>
      </c>
      <c r="I37" s="55" t="s">
        <v>439</v>
      </c>
      <c r="J37" s="55" t="s">
        <v>440</v>
      </c>
      <c r="K37" s="55"/>
      <c r="L37" s="55" t="s">
        <v>441</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370</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370</v>
      </c>
      <c r="G38" s="54"/>
      <c r="H38" s="54" t="s">
        <v>442</v>
      </c>
      <c r="I38" s="55" t="s">
        <v>443</v>
      </c>
      <c r="J38" s="55" t="s">
        <v>444</v>
      </c>
      <c r="K38" s="55"/>
      <c r="L38" s="55" t="s">
        <v>445</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370</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370</v>
      </c>
      <c r="G39" s="54"/>
      <c r="H39" s="54" t="s">
        <v>446</v>
      </c>
      <c r="I39" s="55" t="s">
        <v>447</v>
      </c>
      <c r="J39" s="55" t="s">
        <v>445</v>
      </c>
      <c r="K39" s="55"/>
      <c r="L39" s="55" t="s">
        <v>448</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370</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370</v>
      </c>
      <c r="G40" s="54"/>
      <c r="H40" s="54" t="s">
        <v>449</v>
      </c>
      <c r="I40" s="55" t="s">
        <v>450</v>
      </c>
      <c r="J40" s="55" t="s">
        <v>451</v>
      </c>
      <c r="K40" s="55"/>
      <c r="L40" s="55" t="s">
        <v>431</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370</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370</v>
      </c>
      <c r="G41" s="54">
        <v>6</v>
      </c>
      <c r="H41" s="54" t="s">
        <v>452</v>
      </c>
      <c r="I41" s="55" t="s">
        <v>453</v>
      </c>
      <c r="J41" s="55" t="s">
        <v>454</v>
      </c>
      <c r="K41" s="55"/>
      <c r="L41" s="55" t="s">
        <v>455</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370</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370</v>
      </c>
      <c r="G42" s="54">
        <v>7</v>
      </c>
      <c r="H42" s="54" t="s">
        <v>456</v>
      </c>
      <c r="I42" s="55" t="s">
        <v>457</v>
      </c>
      <c r="J42" s="55" t="s">
        <v>373</v>
      </c>
      <c r="K42" s="55"/>
      <c r="L42" s="55" t="s">
        <v>458</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370</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370</v>
      </c>
      <c r="G43" s="54">
        <v>8</v>
      </c>
      <c r="H43" s="54" t="s">
        <v>459</v>
      </c>
      <c r="I43" s="55" t="s">
        <v>460</v>
      </c>
      <c r="J43" s="55" t="s">
        <v>461</v>
      </c>
      <c r="K43" s="55"/>
      <c r="L43" s="55" t="s">
        <v>462</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370</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370</v>
      </c>
      <c r="G44" s="54">
        <v>9</v>
      </c>
      <c r="H44" s="54" t="s">
        <v>463</v>
      </c>
      <c r="I44" s="55" t="s">
        <v>464</v>
      </c>
      <c r="J44" s="55" t="s">
        <v>98</v>
      </c>
      <c r="K44" s="55"/>
      <c r="L44" s="55" t="s">
        <v>465</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370</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370</v>
      </c>
      <c r="G45" s="54">
        <v>10</v>
      </c>
      <c r="H45" s="54" t="s">
        <v>466</v>
      </c>
      <c r="I45" s="55" t="s">
        <v>467</v>
      </c>
      <c r="J45" s="55" t="s">
        <v>373</v>
      </c>
      <c r="K45" s="55"/>
      <c r="L45" s="55" t="s">
        <v>468</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370</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370</v>
      </c>
      <c r="G46" s="54">
        <v>11</v>
      </c>
      <c r="H46" s="54" t="s">
        <v>469</v>
      </c>
      <c r="I46" s="55" t="s">
        <v>470</v>
      </c>
      <c r="J46" s="55" t="s">
        <v>373</v>
      </c>
      <c r="K46" s="55"/>
      <c r="L46" s="55" t="s">
        <v>471</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370</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370</v>
      </c>
      <c r="G47" s="54"/>
      <c r="H47" s="54" t="s">
        <v>472</v>
      </c>
      <c r="I47" s="55" t="s">
        <v>473</v>
      </c>
      <c r="J47" s="55" t="s">
        <v>373</v>
      </c>
      <c r="K47" s="55"/>
      <c r="L47" s="55" t="s">
        <v>474</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370</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370</v>
      </c>
      <c r="G48" s="54"/>
      <c r="H48" s="54" t="s">
        <v>475</v>
      </c>
      <c r="I48" s="55" t="s">
        <v>476</v>
      </c>
      <c r="J48" s="55" t="s">
        <v>477</v>
      </c>
      <c r="K48" s="55"/>
      <c r="L48" s="55" t="s">
        <v>471</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370</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370</v>
      </c>
      <c r="G49" s="54">
        <v>12</v>
      </c>
      <c r="H49" s="54" t="s">
        <v>478</v>
      </c>
      <c r="I49" s="55" t="s">
        <v>479</v>
      </c>
      <c r="J49" s="55" t="s">
        <v>480</v>
      </c>
      <c r="K49" s="55"/>
      <c r="L49" s="55" t="s">
        <v>481</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370</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370</v>
      </c>
      <c r="G50" s="54"/>
      <c r="H50" s="54" t="s">
        <v>482</v>
      </c>
      <c r="I50" s="55" t="s">
        <v>483</v>
      </c>
      <c r="J50" s="55" t="s">
        <v>480</v>
      </c>
      <c r="K50" s="55"/>
      <c r="L50" s="55" t="s">
        <v>484</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370</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370</v>
      </c>
      <c r="G51" s="54"/>
      <c r="H51" s="54" t="s">
        <v>485</v>
      </c>
      <c r="I51" s="55" t="s">
        <v>486</v>
      </c>
      <c r="J51" s="55" t="s">
        <v>487</v>
      </c>
      <c r="K51" s="55"/>
      <c r="L51" s="55" t="s">
        <v>488</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370</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370</v>
      </c>
      <c r="G52" s="54"/>
      <c r="H52" s="54" t="s">
        <v>489</v>
      </c>
      <c r="I52" s="55" t="s">
        <v>490</v>
      </c>
      <c r="J52" s="55" t="s">
        <v>491</v>
      </c>
      <c r="K52" s="55"/>
      <c r="L52" s="55" t="s">
        <v>492</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370</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370</v>
      </c>
      <c r="G53" s="54"/>
      <c r="H53" s="54" t="s">
        <v>493</v>
      </c>
      <c r="I53" s="55" t="s">
        <v>494</v>
      </c>
      <c r="J53" s="55" t="s">
        <v>492</v>
      </c>
      <c r="K53" s="55"/>
      <c r="L53" s="55" t="s">
        <v>481</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370</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370</v>
      </c>
      <c r="G54" s="54">
        <v>13</v>
      </c>
      <c r="H54" s="54" t="s">
        <v>495</v>
      </c>
      <c r="I54" s="55" t="s">
        <v>496</v>
      </c>
      <c r="J54" s="55" t="s">
        <v>373</v>
      </c>
      <c r="K54" s="55"/>
      <c r="L54" s="55" t="s">
        <v>497</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370</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370</v>
      </c>
      <c r="G55" s="54"/>
      <c r="H55" s="54" t="s">
        <v>498</v>
      </c>
      <c r="I55" s="55" t="s">
        <v>499</v>
      </c>
      <c r="J55" s="55" t="s">
        <v>373</v>
      </c>
      <c r="K55" s="55"/>
      <c r="L55" s="55" t="s">
        <v>500</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370</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370</v>
      </c>
      <c r="G56" s="54"/>
      <c r="H56" s="54" t="s">
        <v>501</v>
      </c>
      <c r="I56" s="55" t="s">
        <v>502</v>
      </c>
      <c r="J56" s="55" t="s">
        <v>500</v>
      </c>
      <c r="K56" s="55"/>
      <c r="L56" s="55" t="s">
        <v>497</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370</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370</v>
      </c>
      <c r="G57" s="54">
        <v>14</v>
      </c>
      <c r="H57" s="54" t="s">
        <v>503</v>
      </c>
      <c r="I57" s="55" t="s">
        <v>504</v>
      </c>
      <c r="J57" s="55" t="s">
        <v>373</v>
      </c>
      <c r="K57" s="55"/>
      <c r="L57" s="55" t="s">
        <v>375</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370</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370</v>
      </c>
      <c r="G58" s="54">
        <v>15</v>
      </c>
      <c r="H58" s="54" t="s">
        <v>505</v>
      </c>
      <c r="I58" s="55" t="s">
        <v>506</v>
      </c>
      <c r="J58" s="55" t="s">
        <v>507</v>
      </c>
      <c r="K58" s="55"/>
      <c r="L58" s="55" t="s">
        <v>508</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370</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370</v>
      </c>
      <c r="G59" s="54">
        <v>16</v>
      </c>
      <c r="H59" s="54" t="s">
        <v>509</v>
      </c>
      <c r="I59" s="55" t="s">
        <v>510</v>
      </c>
      <c r="J59" s="55" t="s">
        <v>373</v>
      </c>
      <c r="K59" s="55"/>
      <c r="L59" s="55" t="s">
        <v>461</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370</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370</v>
      </c>
      <c r="G60" s="54">
        <v>17</v>
      </c>
      <c r="H60" s="54" t="s">
        <v>511</v>
      </c>
      <c r="I60" s="55" t="s">
        <v>512</v>
      </c>
      <c r="J60" s="55" t="s">
        <v>513</v>
      </c>
      <c r="K60" s="55"/>
      <c r="L60" s="55" t="s">
        <v>390</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370</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370</v>
      </c>
      <c r="G61" s="54">
        <v>18</v>
      </c>
      <c r="H61" s="54" t="s">
        <v>514</v>
      </c>
      <c r="I61" s="55" t="s">
        <v>515</v>
      </c>
      <c r="J61" s="55" t="s">
        <v>516</v>
      </c>
      <c r="K61" s="55"/>
      <c r="L61" s="55" t="s">
        <v>461</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370</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370</v>
      </c>
      <c r="G62" s="54">
        <v>19</v>
      </c>
      <c r="H62" s="54" t="s">
        <v>517</v>
      </c>
      <c r="I62" s="55" t="s">
        <v>518</v>
      </c>
      <c r="J62" s="55" t="s">
        <v>373</v>
      </c>
      <c r="K62" s="55"/>
      <c r="L62" s="55" t="s">
        <v>519</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370</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370</v>
      </c>
      <c r="G63" s="54">
        <v>20</v>
      </c>
      <c r="H63" s="54" t="s">
        <v>520</v>
      </c>
      <c r="I63" s="55" t="s">
        <v>521</v>
      </c>
      <c r="J63" s="55" t="s">
        <v>373</v>
      </c>
      <c r="K63" s="55"/>
      <c r="L63" s="55" t="s">
        <v>522</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370</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370</v>
      </c>
      <c r="G64" s="54">
        <v>21</v>
      </c>
      <c r="H64" s="54" t="s">
        <v>523</v>
      </c>
      <c r="I64" s="55" t="s">
        <v>524</v>
      </c>
      <c r="J64" s="55" t="s">
        <v>525</v>
      </c>
      <c r="K64" s="55"/>
      <c r="L64" s="55" t="s">
        <v>526</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370</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370</v>
      </c>
      <c r="G65" s="54">
        <v>22</v>
      </c>
      <c r="H65" s="54" t="s">
        <v>527</v>
      </c>
      <c r="I65" s="55" t="s">
        <v>528</v>
      </c>
      <c r="J65" s="55" t="s">
        <v>529</v>
      </c>
      <c r="K65" s="55"/>
      <c r="L65" s="55" t="s">
        <v>416</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370</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370</v>
      </c>
      <c r="G66" s="54">
        <v>23</v>
      </c>
      <c r="H66" s="54" t="s">
        <v>530</v>
      </c>
      <c r="I66" s="55" t="s">
        <v>531</v>
      </c>
      <c r="J66" s="55" t="s">
        <v>532</v>
      </c>
      <c r="K66" s="55"/>
      <c r="L66" s="55" t="s">
        <v>533</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370</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370</v>
      </c>
      <c r="G67" s="54">
        <v>24</v>
      </c>
      <c r="H67" s="54" t="s">
        <v>534</v>
      </c>
      <c r="I67" s="55" t="s">
        <v>535</v>
      </c>
      <c r="J67" s="55" t="s">
        <v>536</v>
      </c>
      <c r="K67" s="55"/>
      <c r="L67" s="55" t="s">
        <v>537</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370</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370</v>
      </c>
      <c r="G68" s="54">
        <v>25</v>
      </c>
      <c r="H68" s="54" t="s">
        <v>538</v>
      </c>
      <c r="I68" s="55" t="s">
        <v>539</v>
      </c>
      <c r="J68" s="55" t="s">
        <v>461</v>
      </c>
      <c r="K68" s="55"/>
      <c r="L68" s="55" t="s">
        <v>540</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370</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370</v>
      </c>
      <c r="G69" s="54">
        <v>26</v>
      </c>
      <c r="H69" s="54" t="s">
        <v>541</v>
      </c>
      <c r="I69" s="55" t="s">
        <v>542</v>
      </c>
      <c r="J69" s="55" t="s">
        <v>507</v>
      </c>
      <c r="K69" s="55"/>
      <c r="L69" s="55" t="s">
        <v>543</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370</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370</v>
      </c>
      <c r="G70" s="54">
        <v>27</v>
      </c>
      <c r="H70" s="54" t="s">
        <v>544</v>
      </c>
      <c r="I70" s="55" t="s">
        <v>545</v>
      </c>
      <c r="J70" s="55" t="s">
        <v>373</v>
      </c>
      <c r="K70" s="55"/>
      <c r="L70" s="55" t="s">
        <v>546</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370</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370</v>
      </c>
      <c r="G71" s="54">
        <v>28</v>
      </c>
      <c r="H71" s="54" t="s">
        <v>547</v>
      </c>
      <c r="I71" s="55" t="s">
        <v>548</v>
      </c>
      <c r="J71" s="55" t="s">
        <v>549</v>
      </c>
      <c r="K71" s="55"/>
      <c r="L71" s="55" t="s">
        <v>550</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370</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370</v>
      </c>
      <c r="G72" s="54">
        <v>29</v>
      </c>
      <c r="H72" s="54" t="s">
        <v>551</v>
      </c>
      <c r="I72" s="55" t="s">
        <v>552</v>
      </c>
      <c r="J72" s="55" t="s">
        <v>553</v>
      </c>
      <c r="K72" s="55"/>
      <c r="L72" s="55" t="s">
        <v>554</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370</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370</v>
      </c>
      <c r="G73" s="54">
        <v>30</v>
      </c>
      <c r="H73" s="54" t="s">
        <v>555</v>
      </c>
      <c r="I73" s="55" t="s">
        <v>556</v>
      </c>
      <c r="J73" s="55" t="s">
        <v>557</v>
      </c>
      <c r="K73" s="55"/>
      <c r="L73" s="55" t="s">
        <v>558</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370</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370</v>
      </c>
      <c r="G74" s="54">
        <v>31</v>
      </c>
      <c r="H74" s="54" t="s">
        <v>559</v>
      </c>
      <c r="I74" s="55" t="s">
        <v>560</v>
      </c>
      <c r="J74" s="55" t="s">
        <v>561</v>
      </c>
      <c r="K74" s="55"/>
      <c r="L74" s="86" t="s">
        <v>562</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370</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370</v>
      </c>
      <c r="G75" s="54">
        <v>32</v>
      </c>
      <c r="H75" s="54" t="s">
        <v>563</v>
      </c>
      <c r="I75" s="55" t="s">
        <v>564</v>
      </c>
      <c r="J75" s="55" t="s">
        <v>307</v>
      </c>
      <c r="K75" s="55"/>
      <c r="L75" s="55" t="s">
        <v>565</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370</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370</v>
      </c>
      <c r="G76" s="54">
        <v>33</v>
      </c>
      <c r="H76" s="54" t="s">
        <v>566</v>
      </c>
      <c r="I76" s="55" t="s">
        <v>567</v>
      </c>
      <c r="J76" s="55" t="s">
        <v>568</v>
      </c>
      <c r="K76" s="55"/>
      <c r="L76" s="55" t="s">
        <v>373</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370</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370</v>
      </c>
      <c r="G77" s="54">
        <v>34</v>
      </c>
      <c r="H77" s="54" t="s">
        <v>569</v>
      </c>
      <c r="I77" s="55" t="s">
        <v>570</v>
      </c>
      <c r="J77" s="55" t="s">
        <v>568</v>
      </c>
      <c r="K77" s="55"/>
      <c r="L77" s="55" t="s">
        <v>373</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370</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370</v>
      </c>
      <c r="G78" s="54">
        <v>35</v>
      </c>
      <c r="H78" s="54" t="s">
        <v>571</v>
      </c>
      <c r="I78" s="55" t="s">
        <v>572</v>
      </c>
      <c r="J78" s="86" t="s">
        <v>573</v>
      </c>
      <c r="K78" s="86"/>
      <c r="L78" s="55" t="s">
        <v>574</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370</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370</v>
      </c>
      <c r="G79" s="54">
        <v>36</v>
      </c>
      <c r="H79" s="54" t="s">
        <v>575</v>
      </c>
      <c r="I79" s="55" t="s">
        <v>576</v>
      </c>
      <c r="J79" s="55" t="s">
        <v>577</v>
      </c>
      <c r="K79" s="55"/>
      <c r="L79" s="55" t="s">
        <v>578</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370</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370</v>
      </c>
      <c r="G80" s="54">
        <v>37</v>
      </c>
      <c r="H80" s="54" t="s">
        <v>579</v>
      </c>
      <c r="I80" s="55" t="s">
        <v>580</v>
      </c>
      <c r="J80" s="55" t="s">
        <v>581</v>
      </c>
      <c r="K80" s="55"/>
      <c r="L80" s="55" t="s">
        <v>582</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370</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370</v>
      </c>
      <c r="G81" s="54">
        <v>38</v>
      </c>
      <c r="H81" s="54" t="s">
        <v>583</v>
      </c>
      <c r="I81" s="55" t="s">
        <v>584</v>
      </c>
      <c r="J81" s="55" t="s">
        <v>453</v>
      </c>
      <c r="K81" s="55"/>
      <c r="L81" s="55" t="s">
        <v>585</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370</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370</v>
      </c>
      <c r="G82" s="54">
        <v>39</v>
      </c>
      <c r="H82" s="54" t="s">
        <v>586</v>
      </c>
      <c r="I82" s="55" t="s">
        <v>587</v>
      </c>
      <c r="J82" s="55" t="s">
        <v>479</v>
      </c>
      <c r="K82" s="55"/>
      <c r="L82" s="55" t="s">
        <v>588</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370</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370</v>
      </c>
      <c r="G83" s="54">
        <v>40</v>
      </c>
      <c r="H83" s="54" t="s">
        <v>589</v>
      </c>
      <c r="I83" s="55" t="s">
        <v>590</v>
      </c>
      <c r="J83" s="55" t="s">
        <v>591</v>
      </c>
      <c r="K83" s="55"/>
      <c r="L83" s="55" t="s">
        <v>591</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370</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370</v>
      </c>
      <c r="G84" s="54">
        <v>41</v>
      </c>
      <c r="H84" s="54" t="s">
        <v>592</v>
      </c>
      <c r="I84" s="55" t="s">
        <v>593</v>
      </c>
      <c r="J84" s="55" t="s">
        <v>479</v>
      </c>
      <c r="K84" s="55"/>
      <c r="L84" s="55" t="s">
        <v>470</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370</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370</v>
      </c>
      <c r="G85" s="54">
        <v>42</v>
      </c>
      <c r="H85" s="54" t="s">
        <v>594</v>
      </c>
      <c r="I85" s="55" t="s">
        <v>595</v>
      </c>
      <c r="J85" s="55" t="s">
        <v>596</v>
      </c>
      <c r="K85" s="55"/>
      <c r="L85" s="55" t="s">
        <v>591</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370</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370</v>
      </c>
      <c r="G86" s="54">
        <v>43</v>
      </c>
      <c r="H86" s="54" t="s">
        <v>597</v>
      </c>
      <c r="I86" s="55" t="s">
        <v>598</v>
      </c>
      <c r="J86" s="55" t="s">
        <v>599</v>
      </c>
      <c r="K86" s="55"/>
      <c r="L86" s="55" t="s">
        <v>600</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370</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370</v>
      </c>
      <c r="G87" s="54">
        <v>44</v>
      </c>
      <c r="H87" s="54" t="s">
        <v>601</v>
      </c>
      <c r="I87" s="55" t="s">
        <v>602</v>
      </c>
      <c r="J87" s="55" t="s">
        <v>373</v>
      </c>
      <c r="K87" s="55"/>
      <c r="L87" s="55" t="s">
        <v>603</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370</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370</v>
      </c>
      <c r="G88" s="54">
        <v>45</v>
      </c>
      <c r="H88" s="54" t="s">
        <v>604</v>
      </c>
      <c r="I88" s="55" t="s">
        <v>605</v>
      </c>
      <c r="J88" s="55" t="s">
        <v>606</v>
      </c>
      <c r="K88" s="55"/>
      <c r="L88" s="55" t="s">
        <v>504</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370</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370</v>
      </c>
      <c r="G89" s="54">
        <v>46</v>
      </c>
      <c r="H89" s="54" t="s">
        <v>607</v>
      </c>
      <c r="I89" s="55" t="s">
        <v>608</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609</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609</v>
      </c>
      <c r="G90" s="166" t="s">
        <v>610</v>
      </c>
      <c r="H90" s="166" t="s">
        <v>609</v>
      </c>
      <c r="I90" s="167" t="s">
        <v>611</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609</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609</v>
      </c>
      <c r="G91" s="54">
        <v>1</v>
      </c>
      <c r="H91" s="54" t="s">
        <v>612</v>
      </c>
      <c r="I91" s="55" t="s">
        <v>613</v>
      </c>
      <c r="J91" s="55" t="s">
        <v>614</v>
      </c>
      <c r="K91" s="55"/>
      <c r="L91" s="55" t="s">
        <v>615</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609</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609</v>
      </c>
      <c r="G92" s="54">
        <v>2</v>
      </c>
      <c r="H92" s="54" t="s">
        <v>616</v>
      </c>
      <c r="I92" s="55" t="s">
        <v>617</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609</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609</v>
      </c>
      <c r="G93" s="54"/>
      <c r="H93" s="54" t="s">
        <v>618</v>
      </c>
      <c r="I93" s="55" t="s">
        <v>619</v>
      </c>
      <c r="J93" s="55" t="s">
        <v>620</v>
      </c>
      <c r="K93" s="55"/>
      <c r="L93" s="55" t="s">
        <v>621</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609</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609</v>
      </c>
      <c r="G94" s="54"/>
      <c r="H94" s="54" t="s">
        <v>622</v>
      </c>
      <c r="I94" s="55" t="s">
        <v>623</v>
      </c>
      <c r="J94" s="55" t="s">
        <v>621</v>
      </c>
      <c r="K94" s="55"/>
      <c r="L94" s="55" t="s">
        <v>624</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609</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609</v>
      </c>
      <c r="G95" s="54">
        <v>3</v>
      </c>
      <c r="H95" s="54" t="s">
        <v>625</v>
      </c>
      <c r="I95" s="55" t="s">
        <v>626</v>
      </c>
      <c r="J95" s="55" t="s">
        <v>627</v>
      </c>
      <c r="K95" s="55"/>
      <c r="L95" s="55" t="s">
        <v>628</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609</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609</v>
      </c>
      <c r="G96" s="54">
        <v>4</v>
      </c>
      <c r="H96" s="54" t="s">
        <v>629</v>
      </c>
      <c r="I96" s="55" t="s">
        <v>630</v>
      </c>
      <c r="J96" s="55" t="s">
        <v>631</v>
      </c>
      <c r="K96" s="55"/>
      <c r="L96" s="55" t="s">
        <v>632</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609</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609</v>
      </c>
      <c r="G97" s="54"/>
      <c r="H97" s="54" t="s">
        <v>633</v>
      </c>
      <c r="I97" s="55" t="s">
        <v>634</v>
      </c>
      <c r="J97" s="55" t="s">
        <v>631</v>
      </c>
      <c r="K97" s="55"/>
      <c r="L97" s="55" t="s">
        <v>635</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609</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609</v>
      </c>
      <c r="G98" s="54"/>
      <c r="H98" s="54" t="s">
        <v>636</v>
      </c>
      <c r="I98" s="55" t="s">
        <v>637</v>
      </c>
      <c r="J98" s="55" t="s">
        <v>635</v>
      </c>
      <c r="K98" s="55"/>
      <c r="L98" s="55" t="s">
        <v>638</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609</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609</v>
      </c>
      <c r="G99" s="54"/>
      <c r="H99" s="54" t="s">
        <v>639</v>
      </c>
      <c r="I99" s="55" t="s">
        <v>640</v>
      </c>
      <c r="J99" s="55" t="s">
        <v>638</v>
      </c>
      <c r="K99" s="55"/>
      <c r="L99" s="55" t="s">
        <v>641</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609</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609</v>
      </c>
      <c r="G100" s="54"/>
      <c r="H100" s="54" t="s">
        <v>642</v>
      </c>
      <c r="I100" s="55" t="s">
        <v>643</v>
      </c>
      <c r="J100" s="55" t="s">
        <v>644</v>
      </c>
      <c r="K100" s="55"/>
      <c r="L100" s="55" t="s">
        <v>645</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609</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609</v>
      </c>
      <c r="G101" s="54"/>
      <c r="H101" s="54" t="s">
        <v>646</v>
      </c>
      <c r="I101" s="55" t="s">
        <v>647</v>
      </c>
      <c r="J101" s="55" t="s">
        <v>645</v>
      </c>
      <c r="K101" s="55"/>
      <c r="L101" s="55" t="s">
        <v>648</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609</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609</v>
      </c>
      <c r="G102" s="54">
        <v>5</v>
      </c>
      <c r="H102" s="54" t="s">
        <v>649</v>
      </c>
      <c r="I102" s="55" t="s">
        <v>650</v>
      </c>
      <c r="J102" s="55" t="s">
        <v>651</v>
      </c>
      <c r="K102" s="55"/>
      <c r="L102" s="55" t="s">
        <v>628</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609</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609</v>
      </c>
      <c r="G103" s="54"/>
      <c r="H103" s="54" t="s">
        <v>652</v>
      </c>
      <c r="I103" s="55" t="s">
        <v>653</v>
      </c>
      <c r="J103" s="55" t="s">
        <v>651</v>
      </c>
      <c r="K103" s="55"/>
      <c r="L103" s="55" t="s">
        <v>654</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609</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609</v>
      </c>
      <c r="G104" s="54"/>
      <c r="H104" s="54" t="s">
        <v>655</v>
      </c>
      <c r="I104" s="55" t="s">
        <v>656</v>
      </c>
      <c r="J104" s="55" t="s">
        <v>654</v>
      </c>
      <c r="K104" s="55"/>
      <c r="L104" s="55" t="s">
        <v>657</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609</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609</v>
      </c>
      <c r="G105" s="54"/>
      <c r="H105" s="54" t="s">
        <v>658</v>
      </c>
      <c r="I105" s="55" t="s">
        <v>659</v>
      </c>
      <c r="J105" s="55" t="s">
        <v>657</v>
      </c>
      <c r="K105" s="55"/>
      <c r="L105" s="55" t="s">
        <v>660</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609</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609</v>
      </c>
      <c r="G106" s="54"/>
      <c r="H106" s="54" t="s">
        <v>661</v>
      </c>
      <c r="I106" s="55" t="s">
        <v>662</v>
      </c>
      <c r="J106" s="55" t="s">
        <v>660</v>
      </c>
      <c r="K106" s="55"/>
      <c r="L106" s="55" t="s">
        <v>663</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609</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609</v>
      </c>
      <c r="G107" s="54"/>
      <c r="H107" s="54" t="s">
        <v>664</v>
      </c>
      <c r="I107" s="55" t="s">
        <v>665</v>
      </c>
      <c r="J107" s="55" t="s">
        <v>663</v>
      </c>
      <c r="K107" s="55"/>
      <c r="L107" s="55" t="s">
        <v>628</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609</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609</v>
      </c>
      <c r="G108" s="54"/>
      <c r="H108" s="54" t="s">
        <v>666</v>
      </c>
      <c r="I108" s="55" t="s">
        <v>667</v>
      </c>
      <c r="J108" s="55" t="s">
        <v>628</v>
      </c>
      <c r="K108" s="55"/>
      <c r="L108" s="55" t="s">
        <v>668</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609</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609</v>
      </c>
      <c r="G109" s="54"/>
      <c r="H109" s="54" t="s">
        <v>669</v>
      </c>
      <c r="I109" s="55" t="s">
        <v>670</v>
      </c>
      <c r="J109" s="55" t="s">
        <v>628</v>
      </c>
      <c r="K109" s="55"/>
      <c r="L109" s="55" t="s">
        <v>671</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609</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609</v>
      </c>
      <c r="G110" s="54"/>
      <c r="H110" s="54" t="s">
        <v>672</v>
      </c>
      <c r="I110" s="55" t="s">
        <v>673</v>
      </c>
      <c r="J110" s="55" t="s">
        <v>671</v>
      </c>
      <c r="K110" s="55"/>
      <c r="L110" s="55" t="s">
        <v>674</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609</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609</v>
      </c>
      <c r="G111" s="54"/>
      <c r="H111" s="54" t="s">
        <v>675</v>
      </c>
      <c r="I111" s="55" t="s">
        <v>676</v>
      </c>
      <c r="J111" s="55" t="s">
        <v>674</v>
      </c>
      <c r="K111" s="55"/>
      <c r="L111" s="55" t="s">
        <v>677</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609</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609</v>
      </c>
      <c r="G112" s="54"/>
      <c r="H112" s="54" t="s">
        <v>678</v>
      </c>
      <c r="I112" s="55" t="s">
        <v>679</v>
      </c>
      <c r="J112" s="55" t="s">
        <v>680</v>
      </c>
      <c r="K112" s="55"/>
      <c r="L112" s="55" t="s">
        <v>681</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609</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609</v>
      </c>
      <c r="G113" s="54"/>
      <c r="H113" s="54" t="s">
        <v>682</v>
      </c>
      <c r="I113" s="55" t="s">
        <v>683</v>
      </c>
      <c r="J113" s="55" t="s">
        <v>657</v>
      </c>
      <c r="K113" s="55"/>
      <c r="L113" s="55" t="s">
        <v>660</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609</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609</v>
      </c>
      <c r="G114" s="54"/>
      <c r="H114" s="54" t="s">
        <v>684</v>
      </c>
      <c r="I114" s="55" t="s">
        <v>685</v>
      </c>
      <c r="J114" s="55" t="s">
        <v>660</v>
      </c>
      <c r="K114" s="55"/>
      <c r="L114" s="55" t="s">
        <v>663</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609</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609</v>
      </c>
      <c r="G115" s="54"/>
      <c r="H115" s="54" t="s">
        <v>686</v>
      </c>
      <c r="I115" s="55" t="s">
        <v>687</v>
      </c>
      <c r="J115" s="55" t="s">
        <v>663</v>
      </c>
      <c r="K115" s="55"/>
      <c r="L115" s="55" t="s">
        <v>628</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609</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609</v>
      </c>
      <c r="G116" s="54"/>
      <c r="H116" s="55" t="s">
        <v>688</v>
      </c>
      <c r="I116" s="55" t="s">
        <v>689</v>
      </c>
      <c r="J116" s="55" t="s">
        <v>690</v>
      </c>
      <c r="K116" s="55"/>
      <c r="L116" s="55" t="s">
        <v>668</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609</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609</v>
      </c>
      <c r="G117" s="54">
        <v>6</v>
      </c>
      <c r="H117" s="54" t="s">
        <v>691</v>
      </c>
      <c r="I117" s="55" t="s">
        <v>692</v>
      </c>
      <c r="J117" s="55" t="s">
        <v>693</v>
      </c>
      <c r="K117" s="55"/>
      <c r="L117" s="55" t="s">
        <v>694</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609</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609</v>
      </c>
      <c r="G118" s="54">
        <v>7</v>
      </c>
      <c r="H118" s="54" t="s">
        <v>695</v>
      </c>
      <c r="I118" s="55" t="s">
        <v>696</v>
      </c>
      <c r="J118" s="55" t="s">
        <v>697</v>
      </c>
      <c r="K118" s="55"/>
      <c r="L118" s="55" t="s">
        <v>698</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609</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609</v>
      </c>
      <c r="G119" s="54">
        <v>8</v>
      </c>
      <c r="H119" s="54" t="s">
        <v>699</v>
      </c>
      <c r="I119" s="55" t="s">
        <v>700</v>
      </c>
      <c r="J119" s="55" t="s">
        <v>701</v>
      </c>
      <c r="K119" s="55"/>
      <c r="L119" s="55" t="s">
        <v>671</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609</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609</v>
      </c>
      <c r="G120" s="54">
        <v>9</v>
      </c>
      <c r="H120" s="54" t="s">
        <v>702</v>
      </c>
      <c r="I120" s="55" t="s">
        <v>703</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609</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609</v>
      </c>
      <c r="G121" s="54"/>
      <c r="H121" s="54" t="s">
        <v>704</v>
      </c>
      <c r="I121" s="55" t="s">
        <v>705</v>
      </c>
      <c r="J121" s="55" t="s">
        <v>701</v>
      </c>
      <c r="K121" s="55"/>
      <c r="L121" s="55" t="s">
        <v>706</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609</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609</v>
      </c>
      <c r="G122" s="54"/>
      <c r="H122" s="54" t="s">
        <v>707</v>
      </c>
      <c r="I122" s="55" t="s">
        <v>708</v>
      </c>
      <c r="J122" s="55" t="s">
        <v>709</v>
      </c>
      <c r="K122" s="55"/>
      <c r="L122" s="55" t="s">
        <v>710</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609</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609</v>
      </c>
      <c r="G123" s="54">
        <v>10</v>
      </c>
      <c r="H123" s="54" t="s">
        <v>711</v>
      </c>
      <c r="I123" s="55" t="s">
        <v>712</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609</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609</v>
      </c>
      <c r="G124" s="54"/>
      <c r="H124" s="54" t="s">
        <v>713</v>
      </c>
      <c r="I124" s="55" t="s">
        <v>714</v>
      </c>
      <c r="J124" s="55" t="s">
        <v>715</v>
      </c>
      <c r="K124" s="55"/>
      <c r="L124" s="55" t="s">
        <v>716</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609</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609</v>
      </c>
      <c r="G125" s="54"/>
      <c r="H125" s="54" t="s">
        <v>717</v>
      </c>
      <c r="I125" s="55" t="s">
        <v>718</v>
      </c>
      <c r="J125" s="55" t="s">
        <v>719</v>
      </c>
      <c r="K125" s="55"/>
      <c r="L125" s="55" t="s">
        <v>720</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609</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609</v>
      </c>
      <c r="G126" s="54"/>
      <c r="H126" s="54" t="s">
        <v>721</v>
      </c>
      <c r="I126" s="55" t="s">
        <v>722</v>
      </c>
      <c r="J126" s="55" t="s">
        <v>723</v>
      </c>
      <c r="K126" s="55"/>
      <c r="L126" s="55" t="s">
        <v>724</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609</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609</v>
      </c>
      <c r="G127" s="54"/>
      <c r="H127" s="54" t="s">
        <v>725</v>
      </c>
      <c r="I127" s="55" t="s">
        <v>726</v>
      </c>
      <c r="J127" s="55" t="s">
        <v>727</v>
      </c>
      <c r="K127" s="55"/>
      <c r="L127" s="55" t="s">
        <v>728</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609</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609</v>
      </c>
      <c r="G128" s="54">
        <v>11</v>
      </c>
      <c r="H128" s="54" t="s">
        <v>729</v>
      </c>
      <c r="I128" s="55" t="s">
        <v>730</v>
      </c>
      <c r="J128" s="55" t="s">
        <v>731</v>
      </c>
      <c r="K128" s="55"/>
      <c r="L128" s="55" t="s">
        <v>732</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609</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609</v>
      </c>
      <c r="G129" s="54">
        <v>12</v>
      </c>
      <c r="H129" s="54" t="s">
        <v>733</v>
      </c>
      <c r="I129" s="55" t="s">
        <v>734</v>
      </c>
      <c r="J129" s="55" t="s">
        <v>735</v>
      </c>
      <c r="K129" s="55"/>
      <c r="L129" s="55" t="s">
        <v>736</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609</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609</v>
      </c>
      <c r="G130" s="54">
        <v>13</v>
      </c>
      <c r="H130" s="54" t="s">
        <v>737</v>
      </c>
      <c r="I130" s="55" t="s">
        <v>738</v>
      </c>
      <c r="J130" s="55" t="s">
        <v>693</v>
      </c>
      <c r="K130" s="55"/>
      <c r="L130" s="55" t="s">
        <v>739</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609</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609</v>
      </c>
      <c r="G131" s="54">
        <v>14</v>
      </c>
      <c r="H131" s="54" t="s">
        <v>740</v>
      </c>
      <c r="I131" s="55" t="s">
        <v>741</v>
      </c>
      <c r="J131" s="55" t="s">
        <v>742</v>
      </c>
      <c r="K131" s="55"/>
      <c r="L131" s="55" t="s">
        <v>743</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609</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609</v>
      </c>
      <c r="G132" s="54">
        <v>15</v>
      </c>
      <c r="H132" s="54" t="s">
        <v>744</v>
      </c>
      <c r="I132" s="55" t="s">
        <v>745</v>
      </c>
      <c r="J132" s="55" t="s">
        <v>746</v>
      </c>
      <c r="K132" s="55"/>
      <c r="L132" s="55" t="s">
        <v>747</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609</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609</v>
      </c>
      <c r="G133" s="54">
        <v>16</v>
      </c>
      <c r="H133" s="54" t="s">
        <v>748</v>
      </c>
      <c r="I133" s="55" t="s">
        <v>749</v>
      </c>
      <c r="J133" s="55" t="s">
        <v>750</v>
      </c>
      <c r="K133" s="55"/>
      <c r="L133" s="55" t="s">
        <v>624</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609</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609</v>
      </c>
      <c r="G134" s="54"/>
      <c r="H134" s="54" t="s">
        <v>751</v>
      </c>
      <c r="I134" s="55" t="s">
        <v>752</v>
      </c>
      <c r="J134" s="55" t="s">
        <v>750</v>
      </c>
      <c r="K134" s="55"/>
      <c r="L134" s="55" t="s">
        <v>753</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609</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609</v>
      </c>
      <c r="G135" s="54"/>
      <c r="H135" s="54" t="s">
        <v>754</v>
      </c>
      <c r="I135" s="55" t="s">
        <v>755</v>
      </c>
      <c r="J135" s="55" t="s">
        <v>756</v>
      </c>
      <c r="K135" s="55"/>
      <c r="L135" s="55" t="s">
        <v>624</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609</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609</v>
      </c>
      <c r="G136" s="54">
        <v>17</v>
      </c>
      <c r="H136" s="54" t="s">
        <v>757</v>
      </c>
      <c r="I136" s="55" t="s">
        <v>758</v>
      </c>
      <c r="J136" s="55" t="s">
        <v>701</v>
      </c>
      <c r="K136" s="55"/>
      <c r="L136" s="55" t="s">
        <v>759</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609</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609</v>
      </c>
      <c r="G137" s="54">
        <v>18</v>
      </c>
      <c r="H137" s="54" t="s">
        <v>760</v>
      </c>
      <c r="I137" s="55" t="s">
        <v>761</v>
      </c>
      <c r="J137" s="55" t="s">
        <v>706</v>
      </c>
      <c r="K137" s="55"/>
      <c r="L137" s="55" t="s">
        <v>762</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609</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609</v>
      </c>
      <c r="G138" s="54">
        <v>19</v>
      </c>
      <c r="H138" s="54" t="s">
        <v>763</v>
      </c>
      <c r="I138" s="55" t="s">
        <v>764</v>
      </c>
      <c r="J138" s="55" t="s">
        <v>765</v>
      </c>
      <c r="K138" s="55"/>
      <c r="L138" s="55" t="s">
        <v>766</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609</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609</v>
      </c>
      <c r="G139" s="54">
        <v>20</v>
      </c>
      <c r="H139" s="54" t="s">
        <v>767</v>
      </c>
      <c r="I139" s="55" t="s">
        <v>768</v>
      </c>
      <c r="J139" s="55" t="s">
        <v>765</v>
      </c>
      <c r="K139" s="55"/>
      <c r="L139" s="55" t="s">
        <v>769</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609</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609</v>
      </c>
      <c r="G140" s="54"/>
      <c r="H140" s="54" t="s">
        <v>770</v>
      </c>
      <c r="I140" s="55" t="s">
        <v>771</v>
      </c>
      <c r="J140" s="55" t="s">
        <v>765</v>
      </c>
      <c r="K140" s="55"/>
      <c r="L140" s="55" t="s">
        <v>772</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609</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609</v>
      </c>
      <c r="G141" s="54"/>
      <c r="H141" s="54" t="s">
        <v>773</v>
      </c>
      <c r="I141" s="55" t="s">
        <v>774</v>
      </c>
      <c r="J141" s="55" t="s">
        <v>632</v>
      </c>
      <c r="K141" s="55"/>
      <c r="L141" s="55" t="s">
        <v>769</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609</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609</v>
      </c>
      <c r="G142" s="54">
        <v>21</v>
      </c>
      <c r="H142" s="54" t="s">
        <v>775</v>
      </c>
      <c r="I142" s="55" t="s">
        <v>235</v>
      </c>
      <c r="J142" s="55" t="s">
        <v>776</v>
      </c>
      <c r="K142" s="55"/>
      <c r="L142" s="55" t="s">
        <v>762</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609</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609</v>
      </c>
      <c r="G143" s="54">
        <v>22</v>
      </c>
      <c r="H143" s="54" t="s">
        <v>777</v>
      </c>
      <c r="I143" s="55" t="s">
        <v>778</v>
      </c>
      <c r="J143" s="55" t="s">
        <v>779</v>
      </c>
      <c r="K143" s="55"/>
      <c r="L143" s="55" t="s">
        <v>780</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609</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609</v>
      </c>
      <c r="G144" s="54">
        <v>23</v>
      </c>
      <c r="H144" s="54" t="s">
        <v>781</v>
      </c>
      <c r="I144" s="55" t="s">
        <v>782</v>
      </c>
      <c r="J144" s="55" t="s">
        <v>780</v>
      </c>
      <c r="K144" s="55"/>
      <c r="L144" s="55" t="s">
        <v>762</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609</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609</v>
      </c>
      <c r="G145" s="54">
        <v>24</v>
      </c>
      <c r="H145" s="54" t="s">
        <v>783</v>
      </c>
      <c r="I145" s="55" t="s">
        <v>784</v>
      </c>
      <c r="J145" s="55" t="s">
        <v>785</v>
      </c>
      <c r="K145" s="55"/>
      <c r="L145" s="55" t="s">
        <v>786</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609</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609</v>
      </c>
      <c r="G146" s="54">
        <v>25</v>
      </c>
      <c r="H146" s="54" t="s">
        <v>787</v>
      </c>
      <c r="I146" s="55" t="s">
        <v>788</v>
      </c>
      <c r="J146" s="55" t="s">
        <v>776</v>
      </c>
      <c r="K146" s="55"/>
      <c r="L146" s="55" t="s">
        <v>766</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609</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609</v>
      </c>
      <c r="G147" s="54">
        <v>26</v>
      </c>
      <c r="H147" s="54" t="s">
        <v>789</v>
      </c>
      <c r="I147" s="55" t="s">
        <v>790</v>
      </c>
      <c r="J147" s="55" t="s">
        <v>791</v>
      </c>
      <c r="K147" s="55"/>
      <c r="L147" s="55" t="s">
        <v>792</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609</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609</v>
      </c>
      <c r="G148" s="54"/>
      <c r="H148" s="54" t="s">
        <v>793</v>
      </c>
      <c r="I148" s="55" t="s">
        <v>794</v>
      </c>
      <c r="J148" s="55" t="s">
        <v>766</v>
      </c>
      <c r="K148" s="55"/>
      <c r="L148" s="55" t="s">
        <v>780</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609</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609</v>
      </c>
      <c r="G149" s="54"/>
      <c r="H149" s="54" t="s">
        <v>795</v>
      </c>
      <c r="I149" s="55" t="s">
        <v>796</v>
      </c>
      <c r="J149" s="55" t="s">
        <v>780</v>
      </c>
      <c r="K149" s="55"/>
      <c r="L149" s="55" t="s">
        <v>797</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609</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609</v>
      </c>
      <c r="G150" s="54">
        <v>27</v>
      </c>
      <c r="H150" s="54" t="s">
        <v>798</v>
      </c>
      <c r="I150" s="55" t="s">
        <v>799</v>
      </c>
      <c r="J150" s="55" t="s">
        <v>780</v>
      </c>
      <c r="K150" s="55"/>
      <c r="L150" s="55" t="s">
        <v>800</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609</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609</v>
      </c>
      <c r="G151" s="54">
        <v>28</v>
      </c>
      <c r="H151" s="54" t="s">
        <v>801</v>
      </c>
      <c r="I151" s="55" t="s">
        <v>802</v>
      </c>
      <c r="J151" s="55" t="s">
        <v>800</v>
      </c>
      <c r="K151" s="55"/>
      <c r="L151" s="55" t="s">
        <v>797</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609</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609</v>
      </c>
      <c r="G152" s="54"/>
      <c r="H152" s="54" t="s">
        <v>803</v>
      </c>
      <c r="I152" s="55" t="s">
        <v>804</v>
      </c>
      <c r="J152" s="55" t="s">
        <v>805</v>
      </c>
      <c r="K152" s="55"/>
      <c r="L152" s="55" t="s">
        <v>806</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609</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609</v>
      </c>
      <c r="G153" s="54"/>
      <c r="H153" s="54" t="s">
        <v>807</v>
      </c>
      <c r="I153" s="55" t="s">
        <v>808</v>
      </c>
      <c r="J153" s="55" t="s">
        <v>809</v>
      </c>
      <c r="K153" s="55"/>
      <c r="L153" s="55" t="s">
        <v>693</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609</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609</v>
      </c>
      <c r="G154" s="54">
        <v>29</v>
      </c>
      <c r="H154" s="54" t="s">
        <v>810</v>
      </c>
      <c r="I154" s="55" t="s">
        <v>811</v>
      </c>
      <c r="J154" s="55" t="s">
        <v>809</v>
      </c>
      <c r="K154" s="55"/>
      <c r="L154" s="55" t="s">
        <v>812</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609</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609</v>
      </c>
      <c r="G155" s="54">
        <v>30</v>
      </c>
      <c r="H155" s="54" t="s">
        <v>813</v>
      </c>
      <c r="I155" s="55" t="s">
        <v>814</v>
      </c>
      <c r="J155" s="55" t="s">
        <v>812</v>
      </c>
      <c r="K155" s="55"/>
      <c r="L155" s="55" t="s">
        <v>693</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609</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609</v>
      </c>
      <c r="G156" s="54">
        <v>31</v>
      </c>
      <c r="H156" s="54" t="s">
        <v>815</v>
      </c>
      <c r="I156" s="55" t="s">
        <v>816</v>
      </c>
      <c r="J156" s="55" t="s">
        <v>817</v>
      </c>
      <c r="K156" s="55"/>
      <c r="L156" s="55" t="s">
        <v>818</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609</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609</v>
      </c>
      <c r="G157" s="54">
        <v>32</v>
      </c>
      <c r="H157" s="54" t="s">
        <v>819</v>
      </c>
      <c r="I157" s="55" t="s">
        <v>820</v>
      </c>
      <c r="J157" s="55" t="s">
        <v>821</v>
      </c>
      <c r="K157" s="55"/>
      <c r="L157" s="55" t="s">
        <v>822</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609</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609</v>
      </c>
      <c r="G158" s="54">
        <v>33</v>
      </c>
      <c r="H158" s="54" t="s">
        <v>823</v>
      </c>
      <c r="I158" s="55" t="s">
        <v>824</v>
      </c>
      <c r="J158" s="55" t="s">
        <v>825</v>
      </c>
      <c r="K158" s="55"/>
      <c r="L158" s="55" t="s">
        <v>826</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609</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609</v>
      </c>
      <c r="G159" s="54">
        <v>34</v>
      </c>
      <c r="H159" s="54" t="s">
        <v>827</v>
      </c>
      <c r="I159" s="55" t="s">
        <v>828</v>
      </c>
      <c r="J159" s="55" t="s">
        <v>829</v>
      </c>
      <c r="K159" s="55"/>
      <c r="L159" s="55" t="s">
        <v>830</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609</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609</v>
      </c>
      <c r="G160" s="54">
        <v>35</v>
      </c>
      <c r="H160" s="54" t="s">
        <v>831</v>
      </c>
      <c r="I160" s="55" t="s">
        <v>832</v>
      </c>
      <c r="J160" s="55" t="s">
        <v>825</v>
      </c>
      <c r="K160" s="55"/>
      <c r="L160" s="55" t="s">
        <v>833</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609</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609</v>
      </c>
      <c r="G161" s="54">
        <v>36</v>
      </c>
      <c r="H161" s="54" t="s">
        <v>834</v>
      </c>
      <c r="I161" s="55" t="s">
        <v>835</v>
      </c>
      <c r="J161" s="55" t="s">
        <v>632</v>
      </c>
      <c r="K161" s="55"/>
      <c r="L161" s="55" t="s">
        <v>836</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609</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609</v>
      </c>
      <c r="G162" s="54">
        <v>37</v>
      </c>
      <c r="H162" s="54" t="s">
        <v>837</v>
      </c>
      <c r="I162" s="55" t="s">
        <v>838</v>
      </c>
      <c r="J162" s="55" t="s">
        <v>825</v>
      </c>
      <c r="K162" s="55"/>
      <c r="L162" s="55" t="s">
        <v>839</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609</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609</v>
      </c>
      <c r="G163" s="54">
        <v>38</v>
      </c>
      <c r="H163" s="54" t="s">
        <v>840</v>
      </c>
      <c r="I163" s="55" t="s">
        <v>841</v>
      </c>
      <c r="J163" s="55" t="s">
        <v>825</v>
      </c>
      <c r="K163" s="55"/>
      <c r="L163" s="55" t="s">
        <v>842</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609</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609</v>
      </c>
      <c r="G164" s="54">
        <v>39</v>
      </c>
      <c r="H164" s="54" t="s">
        <v>843</v>
      </c>
      <c r="I164" s="55" t="s">
        <v>844</v>
      </c>
      <c r="J164" s="55" t="s">
        <v>845</v>
      </c>
      <c r="K164" s="55"/>
      <c r="L164" s="55" t="s">
        <v>846</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609</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609</v>
      </c>
      <c r="G165" s="54">
        <v>40</v>
      </c>
      <c r="H165" s="54" t="s">
        <v>847</v>
      </c>
      <c r="I165" s="55" t="s">
        <v>848</v>
      </c>
      <c r="J165" s="55" t="s">
        <v>845</v>
      </c>
      <c r="K165" s="55"/>
      <c r="L165" s="55" t="s">
        <v>849</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609</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609</v>
      </c>
      <c r="G166" s="54">
        <v>41</v>
      </c>
      <c r="H166" s="54" t="s">
        <v>850</v>
      </c>
      <c r="I166" s="55" t="s">
        <v>851</v>
      </c>
      <c r="J166" s="55" t="s">
        <v>852</v>
      </c>
      <c r="K166" s="55"/>
      <c r="L166" s="55" t="s">
        <v>853</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609</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609</v>
      </c>
      <c r="G167" s="54">
        <v>42</v>
      </c>
      <c r="H167" s="54" t="s">
        <v>854</v>
      </c>
      <c r="I167" s="55" t="s">
        <v>855</v>
      </c>
      <c r="J167" s="55" t="s">
        <v>856</v>
      </c>
      <c r="K167" s="55"/>
      <c r="L167" s="55" t="s">
        <v>845</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609</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609</v>
      </c>
      <c r="G168" s="54">
        <v>43</v>
      </c>
      <c r="H168" s="54" t="s">
        <v>857</v>
      </c>
      <c r="I168" s="55" t="s">
        <v>858</v>
      </c>
      <c r="J168" s="55" t="s">
        <v>295</v>
      </c>
      <c r="K168" s="55"/>
      <c r="L168" s="55" t="s">
        <v>853</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609</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609</v>
      </c>
      <c r="G169" s="54">
        <v>44</v>
      </c>
      <c r="H169" s="54" t="s">
        <v>859</v>
      </c>
      <c r="I169" s="55" t="s">
        <v>860</v>
      </c>
      <c r="J169" s="55" t="s">
        <v>856</v>
      </c>
      <c r="K169" s="55"/>
      <c r="L169" s="55" t="s">
        <v>853</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609</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609</v>
      </c>
      <c r="G170" s="54">
        <v>45</v>
      </c>
      <c r="H170" s="54" t="s">
        <v>861</v>
      </c>
      <c r="I170" s="55" t="s">
        <v>862</v>
      </c>
      <c r="J170" s="55" t="s">
        <v>765</v>
      </c>
      <c r="K170" s="55"/>
      <c r="L170" s="55" t="s">
        <v>863</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609</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609</v>
      </c>
      <c r="G171" s="54">
        <v>46</v>
      </c>
      <c r="H171" s="54" t="s">
        <v>864</v>
      </c>
      <c r="I171" s="55" t="s">
        <v>865</v>
      </c>
      <c r="J171" s="55" t="s">
        <v>845</v>
      </c>
      <c r="K171" s="55"/>
      <c r="L171" s="55" t="s">
        <v>863</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609</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609</v>
      </c>
      <c r="G172" s="54">
        <v>47</v>
      </c>
      <c r="H172" s="54" t="s">
        <v>866</v>
      </c>
      <c r="I172" s="55" t="s">
        <v>867</v>
      </c>
      <c r="J172" s="55" t="s">
        <v>812</v>
      </c>
      <c r="K172" s="55"/>
      <c r="L172" s="55" t="s">
        <v>845</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609</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609</v>
      </c>
      <c r="G173" s="54">
        <v>48</v>
      </c>
      <c r="H173" s="54" t="s">
        <v>868</v>
      </c>
      <c r="I173" s="55" t="s">
        <v>869</v>
      </c>
      <c r="J173" s="55" t="s">
        <v>845</v>
      </c>
      <c r="K173" s="55"/>
      <c r="L173" s="55" t="s">
        <v>870</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609</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609</v>
      </c>
      <c r="G174" s="54">
        <v>49</v>
      </c>
      <c r="H174" s="54" t="s">
        <v>871</v>
      </c>
      <c r="I174" s="55" t="s">
        <v>872</v>
      </c>
      <c r="J174" s="55" t="s">
        <v>765</v>
      </c>
      <c r="K174" s="55"/>
      <c r="L174" s="55" t="s">
        <v>849</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609</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609</v>
      </c>
      <c r="G175" s="54">
        <v>50</v>
      </c>
      <c r="H175" s="54" t="s">
        <v>873</v>
      </c>
      <c r="I175" s="55" t="s">
        <v>874</v>
      </c>
      <c r="J175" s="55" t="s">
        <v>849</v>
      </c>
      <c r="K175" s="55"/>
      <c r="L175" s="55" t="s">
        <v>765</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609</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609</v>
      </c>
      <c r="G176" s="54">
        <v>51</v>
      </c>
      <c r="H176" s="54" t="s">
        <v>875</v>
      </c>
      <c r="I176" s="55" t="s">
        <v>876</v>
      </c>
      <c r="J176" s="55" t="s">
        <v>765</v>
      </c>
      <c r="K176" s="55"/>
      <c r="L176" s="55" t="s">
        <v>845</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609</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609</v>
      </c>
      <c r="G177" s="54">
        <v>52</v>
      </c>
      <c r="H177" s="54" t="s">
        <v>877</v>
      </c>
      <c r="I177" s="55" t="s">
        <v>878</v>
      </c>
      <c r="J177" s="55" t="s">
        <v>241</v>
      </c>
      <c r="K177" s="55"/>
      <c r="L177" s="55" t="s">
        <v>853</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609</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609</v>
      </c>
      <c r="G178" s="54">
        <v>53</v>
      </c>
      <c r="H178" s="55" t="s">
        <v>879</v>
      </c>
      <c r="I178" s="55" t="s">
        <v>880</v>
      </c>
      <c r="J178" s="55" t="s">
        <v>881</v>
      </c>
      <c r="K178" s="55"/>
      <c r="L178" s="55" t="s">
        <v>882</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609</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609</v>
      </c>
      <c r="G179" s="54">
        <v>54</v>
      </c>
      <c r="H179" s="54" t="s">
        <v>883</v>
      </c>
      <c r="I179" s="55" t="s">
        <v>884</v>
      </c>
      <c r="J179" s="55" t="s">
        <v>812</v>
      </c>
      <c r="K179" s="55"/>
      <c r="L179" s="55" t="s">
        <v>881</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609</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609</v>
      </c>
      <c r="G180" s="54"/>
      <c r="H180" s="54" t="s">
        <v>885</v>
      </c>
      <c r="I180" s="55" t="s">
        <v>886</v>
      </c>
      <c r="J180" s="55" t="s">
        <v>887</v>
      </c>
      <c r="K180" s="55"/>
      <c r="L180" s="55" t="s">
        <v>888</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609</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609</v>
      </c>
      <c r="G181" s="54"/>
      <c r="H181" s="80" t="s">
        <v>889</v>
      </c>
      <c r="I181" s="55" t="s">
        <v>890</v>
      </c>
      <c r="J181" s="55" t="s">
        <v>887</v>
      </c>
      <c r="K181" s="55"/>
      <c r="L181" s="55" t="s">
        <v>891</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609</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609</v>
      </c>
      <c r="G182" s="54"/>
      <c r="H182" s="54" t="s">
        <v>892</v>
      </c>
      <c r="I182" s="55" t="s">
        <v>893</v>
      </c>
      <c r="J182" s="55" t="s">
        <v>894</v>
      </c>
      <c r="K182" s="55"/>
      <c r="L182" s="55" t="s">
        <v>895</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609</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609</v>
      </c>
      <c r="G183" s="54">
        <v>55</v>
      </c>
      <c r="H183" s="54" t="s">
        <v>896</v>
      </c>
      <c r="I183" s="55" t="s">
        <v>897</v>
      </c>
      <c r="J183" s="55" t="s">
        <v>894</v>
      </c>
      <c r="K183" s="55"/>
      <c r="L183" s="55" t="s">
        <v>898</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609</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609</v>
      </c>
      <c r="G184" s="54">
        <v>56</v>
      </c>
      <c r="H184" s="54" t="s">
        <v>899</v>
      </c>
      <c r="I184" s="55" t="s">
        <v>900</v>
      </c>
      <c r="J184" s="55" t="s">
        <v>901</v>
      </c>
      <c r="K184" s="55"/>
      <c r="L184" s="55" t="s">
        <v>902</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609</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609</v>
      </c>
      <c r="G185" s="54">
        <v>57</v>
      </c>
      <c r="H185" s="55" t="s">
        <v>903</v>
      </c>
      <c r="I185" s="55" t="s">
        <v>904</v>
      </c>
      <c r="J185" s="55" t="s">
        <v>890</v>
      </c>
      <c r="K185" s="55"/>
      <c r="L185" s="55" t="s">
        <v>895</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609</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609</v>
      </c>
      <c r="G186" s="54">
        <v>58</v>
      </c>
      <c r="H186" s="54" t="s">
        <v>905</v>
      </c>
      <c r="I186" s="55" t="s">
        <v>906</v>
      </c>
      <c r="J186" s="55" t="s">
        <v>907</v>
      </c>
      <c r="K186" s="55"/>
      <c r="L186" s="55" t="s">
        <v>908</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609</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609</v>
      </c>
      <c r="G187" s="54">
        <v>59</v>
      </c>
      <c r="H187" s="54" t="s">
        <v>909</v>
      </c>
      <c r="I187" s="55" t="s">
        <v>910</v>
      </c>
      <c r="J187" s="55" t="s">
        <v>911</v>
      </c>
      <c r="K187" s="55"/>
      <c r="L187" s="55" t="s">
        <v>912</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609</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609</v>
      </c>
      <c r="G188" s="54">
        <v>60</v>
      </c>
      <c r="H188" s="54" t="s">
        <v>913</v>
      </c>
      <c r="I188" s="55" t="s">
        <v>914</v>
      </c>
      <c r="J188" s="55" t="s">
        <v>648</v>
      </c>
      <c r="K188" s="55"/>
      <c r="L188" s="55" t="s">
        <v>915</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609</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609</v>
      </c>
      <c r="G189" s="54">
        <v>61</v>
      </c>
      <c r="H189" s="54" t="s">
        <v>916</v>
      </c>
      <c r="I189" s="55" t="s">
        <v>917</v>
      </c>
      <c r="J189" s="55" t="s">
        <v>918</v>
      </c>
      <c r="K189" s="55"/>
      <c r="L189" s="55" t="s">
        <v>919</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609</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609</v>
      </c>
      <c r="G190" s="54">
        <v>62</v>
      </c>
      <c r="H190" s="54" t="s">
        <v>920</v>
      </c>
      <c r="I190" s="55" t="s">
        <v>921</v>
      </c>
      <c r="J190" s="55" t="s">
        <v>922</v>
      </c>
      <c r="K190" s="55"/>
      <c r="L190" s="55" t="s">
        <v>923</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609</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609</v>
      </c>
      <c r="G191" s="54">
        <v>63</v>
      </c>
      <c r="H191" s="54" t="s">
        <v>924</v>
      </c>
      <c r="I191" s="55" t="s">
        <v>925</v>
      </c>
      <c r="J191" s="55" t="s">
        <v>926</v>
      </c>
      <c r="K191" s="55"/>
      <c r="L191" s="55" t="s">
        <v>927</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609</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609</v>
      </c>
      <c r="G192" s="54">
        <v>64</v>
      </c>
      <c r="H192" s="54" t="s">
        <v>928</v>
      </c>
      <c r="I192" s="55" t="s">
        <v>929</v>
      </c>
      <c r="J192" s="55" t="s">
        <v>930</v>
      </c>
      <c r="K192" s="55"/>
      <c r="L192" s="55" t="s">
        <v>931</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609</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609</v>
      </c>
      <c r="G193" s="54">
        <v>65</v>
      </c>
      <c r="H193" s="54" t="s">
        <v>932</v>
      </c>
      <c r="I193" s="55" t="s">
        <v>933</v>
      </c>
      <c r="J193" s="55" t="s">
        <v>934</v>
      </c>
      <c r="K193" s="55"/>
      <c r="L193" s="55" t="s">
        <v>935</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609</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609</v>
      </c>
      <c r="G194" s="54">
        <v>66</v>
      </c>
      <c r="H194" s="54" t="s">
        <v>936</v>
      </c>
      <c r="I194" s="55" t="s">
        <v>937</v>
      </c>
      <c r="J194" s="55" t="s">
        <v>710</v>
      </c>
      <c r="K194" s="55"/>
      <c r="L194" s="55" t="s">
        <v>938</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609</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609</v>
      </c>
      <c r="G195" s="54">
        <v>67</v>
      </c>
      <c r="H195" s="54" t="s">
        <v>939</v>
      </c>
      <c r="I195" s="55" t="s">
        <v>940</v>
      </c>
      <c r="J195" s="55" t="s">
        <v>941</v>
      </c>
      <c r="K195" s="55"/>
      <c r="L195" s="55" t="s">
        <v>942</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609</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609</v>
      </c>
      <c r="G196" s="54">
        <v>68</v>
      </c>
      <c r="H196" s="54" t="s">
        <v>943</v>
      </c>
      <c r="I196" s="55" t="s">
        <v>944</v>
      </c>
      <c r="J196" s="55" t="s">
        <v>632</v>
      </c>
      <c r="K196" s="55"/>
      <c r="L196" s="55" t="s">
        <v>945</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609</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609</v>
      </c>
      <c r="G197" s="54">
        <v>69</v>
      </c>
      <c r="H197" s="54" t="s">
        <v>946</v>
      </c>
      <c r="I197" s="55" t="s">
        <v>947</v>
      </c>
      <c r="J197" s="55" t="s">
        <v>948</v>
      </c>
      <c r="K197" s="55"/>
      <c r="L197" s="55" t="s">
        <v>949</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609</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609</v>
      </c>
      <c r="G198" s="54">
        <v>70</v>
      </c>
      <c r="H198" s="54" t="s">
        <v>950</v>
      </c>
      <c r="I198" s="55" t="s">
        <v>951</v>
      </c>
      <c r="J198" s="55" t="s">
        <v>785</v>
      </c>
      <c r="K198" s="55"/>
      <c r="L198" s="55" t="s">
        <v>952</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609</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609</v>
      </c>
      <c r="G199" s="54">
        <v>71</v>
      </c>
      <c r="H199" s="54" t="s">
        <v>953</v>
      </c>
      <c r="I199" s="55" t="s">
        <v>954</v>
      </c>
      <c r="J199" s="55" t="s">
        <v>648</v>
      </c>
      <c r="K199" s="55"/>
      <c r="L199" s="55" t="s">
        <v>955</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609</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609</v>
      </c>
      <c r="G200" s="54">
        <v>72</v>
      </c>
      <c r="H200" s="54" t="s">
        <v>956</v>
      </c>
      <c r="I200" s="55" t="s">
        <v>957</v>
      </c>
      <c r="J200" s="55" t="s">
        <v>945</v>
      </c>
      <c r="K200" s="55"/>
      <c r="L200" s="55" t="s">
        <v>958</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609</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609</v>
      </c>
      <c r="G201" s="54">
        <v>73</v>
      </c>
      <c r="H201" s="54" t="s">
        <v>959</v>
      </c>
      <c r="I201" s="55" t="s">
        <v>960</v>
      </c>
      <c r="J201" s="55" t="s">
        <v>735</v>
      </c>
      <c r="K201" s="55"/>
      <c r="L201" s="55" t="s">
        <v>961</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609</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609</v>
      </c>
      <c r="G202" s="54">
        <v>74</v>
      </c>
      <c r="H202" s="54" t="s">
        <v>962</v>
      </c>
      <c r="I202" s="55" t="s">
        <v>963</v>
      </c>
      <c r="J202" s="55" t="s">
        <v>958</v>
      </c>
      <c r="K202" s="55"/>
      <c r="L202" s="55" t="s">
        <v>785</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609</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609</v>
      </c>
      <c r="G203" s="54">
        <v>75</v>
      </c>
      <c r="H203" s="54" t="s">
        <v>964</v>
      </c>
      <c r="I203" s="55" t="s">
        <v>965</v>
      </c>
      <c r="J203" s="55" t="s">
        <v>966</v>
      </c>
      <c r="K203" s="55"/>
      <c r="L203" s="55" t="s">
        <v>967</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609</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609</v>
      </c>
      <c r="G204" s="54">
        <v>76</v>
      </c>
      <c r="H204" s="54" t="s">
        <v>968</v>
      </c>
      <c r="I204" s="55" t="s">
        <v>969</v>
      </c>
      <c r="J204" s="55" t="s">
        <v>970</v>
      </c>
      <c r="K204" s="55"/>
      <c r="L204" s="55" t="s">
        <v>694</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609</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609</v>
      </c>
      <c r="G205" s="54">
        <v>77</v>
      </c>
      <c r="H205" s="54" t="s">
        <v>971</v>
      </c>
      <c r="I205" s="55" t="s">
        <v>972</v>
      </c>
      <c r="J205" s="55" t="s">
        <v>970</v>
      </c>
      <c r="K205" s="55"/>
      <c r="L205" s="55" t="s">
        <v>694</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609</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609</v>
      </c>
      <c r="G206" s="54">
        <v>78</v>
      </c>
      <c r="H206" s="54" t="s">
        <v>973</v>
      </c>
      <c r="I206" s="55" t="s">
        <v>974</v>
      </c>
      <c r="J206" s="55" t="s">
        <v>975</v>
      </c>
      <c r="K206" s="55"/>
      <c r="L206" s="55" t="s">
        <v>976</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609</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609</v>
      </c>
      <c r="G207" s="54">
        <v>79</v>
      </c>
      <c r="H207" s="55" t="s">
        <v>977</v>
      </c>
      <c r="I207" s="55" t="s">
        <v>978</v>
      </c>
      <c r="J207" s="55" t="s">
        <v>693</v>
      </c>
      <c r="K207" s="55"/>
      <c r="L207" s="55" t="s">
        <v>979</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609</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609</v>
      </c>
      <c r="G208" s="54"/>
      <c r="H208" s="55" t="s">
        <v>980</v>
      </c>
      <c r="I208" s="55" t="s">
        <v>981</v>
      </c>
      <c r="J208" s="55" t="s">
        <v>648</v>
      </c>
      <c r="K208" s="55"/>
      <c r="L208" s="55" t="s">
        <v>982</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609</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609</v>
      </c>
      <c r="G209" s="54"/>
      <c r="H209" s="55" t="s">
        <v>983</v>
      </c>
      <c r="I209" s="55" t="s">
        <v>984</v>
      </c>
      <c r="J209" s="55" t="s">
        <v>985</v>
      </c>
      <c r="K209" s="55"/>
      <c r="L209" s="55" t="s">
        <v>986</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609</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609</v>
      </c>
      <c r="G210" s="54">
        <v>80</v>
      </c>
      <c r="H210" s="54" t="s">
        <v>987</v>
      </c>
      <c r="I210" s="55" t="s">
        <v>988</v>
      </c>
      <c r="J210" s="55" t="s">
        <v>989</v>
      </c>
      <c r="K210" s="55"/>
      <c r="L210" s="55" t="s">
        <v>990</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609</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609</v>
      </c>
      <c r="G211" s="54"/>
      <c r="H211" s="54" t="s">
        <v>991</v>
      </c>
      <c r="I211" s="55" t="s">
        <v>992</v>
      </c>
      <c r="J211" s="55" t="s">
        <v>989</v>
      </c>
      <c r="K211" s="55"/>
      <c r="L211" s="55" t="s">
        <v>993</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609</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609</v>
      </c>
      <c r="G212" s="54"/>
      <c r="H212" s="54" t="s">
        <v>994</v>
      </c>
      <c r="I212" s="55" t="s">
        <v>995</v>
      </c>
      <c r="J212" s="55" t="s">
        <v>993</v>
      </c>
      <c r="K212" s="55"/>
      <c r="L212" s="55" t="s">
        <v>996</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609</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609</v>
      </c>
      <c r="G213" s="54">
        <v>81</v>
      </c>
      <c r="H213" s="54" t="s">
        <v>997</v>
      </c>
      <c r="I213" s="55" t="s">
        <v>998</v>
      </c>
      <c r="J213" s="55" t="s">
        <v>999</v>
      </c>
      <c r="K213" s="55"/>
      <c r="L213" s="55" t="s">
        <v>1000</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609</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609</v>
      </c>
      <c r="G214" s="54">
        <v>82</v>
      </c>
      <c r="H214" s="54" t="s">
        <v>1001</v>
      </c>
      <c r="I214" s="55" t="s">
        <v>1002</v>
      </c>
      <c r="J214" s="55" t="s">
        <v>999</v>
      </c>
      <c r="K214" s="55"/>
      <c r="L214" s="55" t="s">
        <v>1003</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609</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609</v>
      </c>
      <c r="G215" s="54">
        <v>83</v>
      </c>
      <c r="H215" s="54" t="s">
        <v>1004</v>
      </c>
      <c r="I215" s="55" t="s">
        <v>1005</v>
      </c>
      <c r="J215" s="55" t="s">
        <v>1003</v>
      </c>
      <c r="K215" s="55"/>
      <c r="L215" s="55" t="s">
        <v>1000</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609</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609</v>
      </c>
      <c r="G216" s="54">
        <v>84</v>
      </c>
      <c r="H216" s="54" t="s">
        <v>1006</v>
      </c>
      <c r="I216" s="55" t="s">
        <v>1007</v>
      </c>
      <c r="J216" s="55" t="s">
        <v>1008</v>
      </c>
      <c r="K216" s="55"/>
      <c r="L216" s="55" t="s">
        <v>1009</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609</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609</v>
      </c>
      <c r="G217" s="54">
        <v>85</v>
      </c>
      <c r="H217" s="54" t="s">
        <v>1010</v>
      </c>
      <c r="I217" s="55" t="s">
        <v>1011</v>
      </c>
      <c r="J217" s="55" t="s">
        <v>1012</v>
      </c>
      <c r="K217" s="55"/>
      <c r="L217" s="55" t="s">
        <v>1013</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609</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609</v>
      </c>
      <c r="G218" s="54">
        <v>86</v>
      </c>
      <c r="H218" s="54" t="s">
        <v>1014</v>
      </c>
      <c r="I218" s="55" t="s">
        <v>1015</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609</v>
      </c>
      <c r="G219" s="54">
        <v>87</v>
      </c>
      <c r="H219" s="54" t="s">
        <v>1016</v>
      </c>
      <c r="I219" s="55" t="s">
        <v>1017</v>
      </c>
      <c r="J219" s="55" t="s">
        <v>989</v>
      </c>
      <c r="K219" s="55"/>
      <c r="L219" s="55" t="s">
        <v>990</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609</v>
      </c>
      <c r="G220" s="54"/>
      <c r="H220" s="54" t="s">
        <v>1018</v>
      </c>
      <c r="I220" s="55" t="s">
        <v>1019</v>
      </c>
      <c r="J220" s="55" t="s">
        <v>989</v>
      </c>
      <c r="K220" s="55"/>
      <c r="L220" s="55" t="s">
        <v>993</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609</v>
      </c>
      <c r="G221" s="54"/>
      <c r="H221" s="54" t="s">
        <v>1020</v>
      </c>
      <c r="I221" s="55" t="s">
        <v>1021</v>
      </c>
      <c r="J221" s="55" t="s">
        <v>993</v>
      </c>
      <c r="K221" s="55"/>
      <c r="L221" s="55" t="s">
        <v>996</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609</v>
      </c>
      <c r="G222" s="54"/>
      <c r="H222" s="54" t="s">
        <v>1022</v>
      </c>
      <c r="I222" s="55" t="s">
        <v>1023</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1024</v>
      </c>
      <c r="H223" s="166" t="s">
        <v>3</v>
      </c>
      <c r="I223" s="167" t="s">
        <v>1025</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1026</v>
      </c>
      <c r="I224" s="55" t="s">
        <v>1027</v>
      </c>
      <c r="J224" s="55" t="s">
        <v>1028</v>
      </c>
      <c r="K224" s="55"/>
      <c r="L224" s="55" t="s">
        <v>1029</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1030</v>
      </c>
      <c r="I225" s="55" t="s">
        <v>1031</v>
      </c>
      <c r="J225" s="55" t="s">
        <v>1028</v>
      </c>
      <c r="K225" s="55"/>
      <c r="L225" s="55" t="s">
        <v>1032</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1033</v>
      </c>
      <c r="I226" s="55" t="s">
        <v>1034</v>
      </c>
      <c r="J226" s="55" t="s">
        <v>1032</v>
      </c>
      <c r="K226" s="55"/>
      <c r="L226" s="55" t="s">
        <v>1029</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1035</v>
      </c>
      <c r="I227" s="55" t="s">
        <v>1036</v>
      </c>
      <c r="J227" s="55" t="s">
        <v>1037</v>
      </c>
      <c r="K227" s="55"/>
      <c r="L227" s="55" t="s">
        <v>1038</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1039</v>
      </c>
      <c r="I228" s="55" t="s">
        <v>1040</v>
      </c>
      <c r="J228" s="55" t="s">
        <v>1032</v>
      </c>
      <c r="K228" s="55"/>
      <c r="L228" s="55" t="s">
        <v>1041</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1042</v>
      </c>
      <c r="I229" s="55" t="s">
        <v>1043</v>
      </c>
      <c r="J229" s="55" t="s">
        <v>1044</v>
      </c>
      <c r="K229" s="55"/>
      <c r="L229" s="55" t="s">
        <v>1045</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1046</v>
      </c>
      <c r="I230" s="55" t="s">
        <v>1047</v>
      </c>
      <c r="J230" s="55" t="s">
        <v>282</v>
      </c>
      <c r="K230" s="55"/>
      <c r="L230" s="55" t="s">
        <v>1048</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1049</v>
      </c>
      <c r="I231" s="55" t="s">
        <v>1050</v>
      </c>
      <c r="J231" s="55" t="s">
        <v>282</v>
      </c>
      <c r="K231" s="55"/>
      <c r="L231" s="55" t="s">
        <v>1051</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1052</v>
      </c>
      <c r="I232" s="55" t="s">
        <v>1053</v>
      </c>
      <c r="J232" s="55" t="s">
        <v>1051</v>
      </c>
      <c r="K232" s="55"/>
      <c r="L232" s="55" t="s">
        <v>1048</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1054</v>
      </c>
      <c r="I233" s="55" t="s">
        <v>1055</v>
      </c>
      <c r="J233" s="55" t="s">
        <v>1056</v>
      </c>
      <c r="K233" s="55"/>
      <c r="L233" s="55" t="s">
        <v>1057</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1058</v>
      </c>
      <c r="I234" s="55" t="s">
        <v>1059</v>
      </c>
      <c r="J234" s="55" t="s">
        <v>1060</v>
      </c>
      <c r="K234" s="55"/>
      <c r="L234" s="55" t="s">
        <v>1061</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1062</v>
      </c>
      <c r="I235" s="55" t="s">
        <v>1063</v>
      </c>
      <c r="J235" s="55" t="s">
        <v>1060</v>
      </c>
      <c r="K235" s="55"/>
      <c r="L235" s="55" t="s">
        <v>1064</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1065</v>
      </c>
      <c r="I236" s="55" t="s">
        <v>1066</v>
      </c>
      <c r="J236" s="55" t="s">
        <v>1067</v>
      </c>
      <c r="K236" s="55"/>
      <c r="L236" s="55" t="s">
        <v>1068</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1069</v>
      </c>
      <c r="I237" s="55" t="s">
        <v>1070</v>
      </c>
      <c r="J237" s="55" t="s">
        <v>1071</v>
      </c>
      <c r="K237" s="55"/>
      <c r="L237" s="55" t="s">
        <v>1061</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1072</v>
      </c>
      <c r="I238" s="55" t="s">
        <v>1073</v>
      </c>
      <c r="J238" s="55" t="s">
        <v>1074</v>
      </c>
      <c r="K238" s="55"/>
      <c r="L238" s="55" t="s">
        <v>1075</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1076</v>
      </c>
      <c r="I239" s="55" t="s">
        <v>1077</v>
      </c>
      <c r="J239" s="55" t="s">
        <v>1078</v>
      </c>
      <c r="K239" s="55"/>
      <c r="L239" s="55" t="s">
        <v>1079</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1080</v>
      </c>
      <c r="I240" s="55" t="s">
        <v>1081</v>
      </c>
      <c r="J240" s="55" t="s">
        <v>1078</v>
      </c>
      <c r="K240" s="55"/>
      <c r="L240" s="55" t="s">
        <v>1082</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1083</v>
      </c>
      <c r="I241" s="55" t="s">
        <v>1084</v>
      </c>
      <c r="J241" s="55" t="s">
        <v>1082</v>
      </c>
      <c r="K241" s="55"/>
      <c r="L241" s="55" t="s">
        <v>1079</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1085</v>
      </c>
      <c r="I242" s="55" t="s">
        <v>1086</v>
      </c>
      <c r="J242" s="55" t="s">
        <v>1078</v>
      </c>
      <c r="K242" s="55"/>
      <c r="L242" s="55" t="s">
        <v>1061</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1087</v>
      </c>
      <c r="I243" s="55" t="s">
        <v>1088</v>
      </c>
      <c r="J243" s="55" t="s">
        <v>1089</v>
      </c>
      <c r="K243" s="55"/>
      <c r="L243" s="55" t="s">
        <v>1090</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1091</v>
      </c>
      <c r="I244" s="55" t="s">
        <v>1092</v>
      </c>
      <c r="J244" s="55" t="s">
        <v>1093</v>
      </c>
      <c r="K244" s="55"/>
      <c r="L244" s="55" t="s">
        <v>1094</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1095</v>
      </c>
      <c r="I245" s="55" t="s">
        <v>1096</v>
      </c>
      <c r="J245" s="55" t="s">
        <v>1097</v>
      </c>
      <c r="K245" s="55"/>
      <c r="L245" s="55" t="s">
        <v>1098</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1099</v>
      </c>
      <c r="I246" s="55" t="s">
        <v>1100</v>
      </c>
      <c r="J246" s="55" t="s">
        <v>1089</v>
      </c>
      <c r="K246" s="55"/>
      <c r="L246" s="55" t="s">
        <v>1101</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1102</v>
      </c>
      <c r="I247" s="55" t="s">
        <v>1103</v>
      </c>
      <c r="J247" s="55" t="s">
        <v>1104</v>
      </c>
      <c r="K247" s="55"/>
      <c r="L247" s="55" t="s">
        <v>1105</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1106</v>
      </c>
      <c r="I248" s="55" t="s">
        <v>1107</v>
      </c>
      <c r="J248" s="55" t="s">
        <v>1104</v>
      </c>
      <c r="K248" s="55"/>
      <c r="L248" s="55" t="s">
        <v>1108</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1109</v>
      </c>
      <c r="I249" s="55" t="s">
        <v>1110</v>
      </c>
      <c r="J249" s="55" t="s">
        <v>1108</v>
      </c>
      <c r="K249" s="55"/>
      <c r="L249" s="55" t="s">
        <v>1111</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1112</v>
      </c>
      <c r="I250" s="55" t="s">
        <v>1113</v>
      </c>
      <c r="J250" s="55" t="s">
        <v>1111</v>
      </c>
      <c r="K250" s="55"/>
      <c r="L250" s="55" t="s">
        <v>1105</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1114</v>
      </c>
      <c r="I251" s="55" t="s">
        <v>1115</v>
      </c>
      <c r="J251" s="55" t="s">
        <v>1116</v>
      </c>
      <c r="K251" s="55"/>
      <c r="L251" s="55" t="s">
        <v>1098</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1117</v>
      </c>
      <c r="I252" s="55" t="s">
        <v>1118</v>
      </c>
      <c r="J252" s="55" t="s">
        <v>1116</v>
      </c>
      <c r="K252" s="55"/>
      <c r="L252" s="55" t="s">
        <v>1119</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1120</v>
      </c>
      <c r="I253" s="55" t="s">
        <v>1121</v>
      </c>
      <c r="J253" s="55" t="s">
        <v>1119</v>
      </c>
      <c r="K253" s="55"/>
      <c r="L253" s="55" t="s">
        <v>1122</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1123</v>
      </c>
      <c r="I254" s="55" t="s">
        <v>1124</v>
      </c>
      <c r="J254" s="55" t="s">
        <v>1119</v>
      </c>
      <c r="K254" s="55"/>
      <c r="L254" s="55" t="s">
        <v>1125</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1126</v>
      </c>
      <c r="I255" s="55" t="s">
        <v>1127</v>
      </c>
      <c r="J255" s="55" t="s">
        <v>1128</v>
      </c>
      <c r="K255" s="55"/>
      <c r="L255" s="55" t="s">
        <v>1129</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1130</v>
      </c>
      <c r="I256" s="55" t="s">
        <v>1131</v>
      </c>
      <c r="J256" s="55" t="s">
        <v>1132</v>
      </c>
      <c r="K256" s="55"/>
      <c r="L256" s="55" t="s">
        <v>1101</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1133</v>
      </c>
      <c r="I257" s="55" t="s">
        <v>1134</v>
      </c>
      <c r="J257" s="55" t="s">
        <v>1135</v>
      </c>
      <c r="K257" s="55"/>
      <c r="L257" s="55" t="s">
        <v>1136</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1137</v>
      </c>
      <c r="I258" s="55" t="s">
        <v>1138</v>
      </c>
      <c r="J258" s="55" t="s">
        <v>1139</v>
      </c>
      <c r="K258" s="55"/>
      <c r="L258" s="55" t="s">
        <v>1140</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1141</v>
      </c>
      <c r="I259" s="55" t="s">
        <v>1136</v>
      </c>
      <c r="J259" s="55" t="s">
        <v>1139</v>
      </c>
      <c r="K259" s="55"/>
      <c r="L259" s="55" t="s">
        <v>1142</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1143</v>
      </c>
      <c r="I260" s="55" t="s">
        <v>1144</v>
      </c>
      <c r="J260" s="55" t="s">
        <v>1145</v>
      </c>
      <c r="K260" s="55"/>
      <c r="L260" s="55" t="s">
        <v>1140</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1146</v>
      </c>
      <c r="I261" s="55" t="s">
        <v>1147</v>
      </c>
      <c r="J261" s="55" t="s">
        <v>1139</v>
      </c>
      <c r="K261" s="55"/>
      <c r="L261" s="55" t="s">
        <v>1135</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99</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1148</v>
      </c>
      <c r="I262" s="55" t="s">
        <v>1149</v>
      </c>
      <c r="J262" s="55" t="s">
        <v>1150</v>
      </c>
      <c r="K262" s="55"/>
      <c r="L262" s="55" t="s">
        <v>1151</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99</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1152</v>
      </c>
      <c r="I263" s="55" t="s">
        <v>1153</v>
      </c>
      <c r="J263" s="55" t="s">
        <v>1151</v>
      </c>
      <c r="K263" s="55"/>
      <c r="L263" s="55" t="s">
        <v>1135</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99</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1154</v>
      </c>
      <c r="I264" s="55" t="s">
        <v>1155</v>
      </c>
      <c r="J264" s="55" t="s">
        <v>1139</v>
      </c>
      <c r="K264" s="55"/>
      <c r="L264" s="55" t="s">
        <v>1156</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99</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1157</v>
      </c>
      <c r="I265" s="55" t="s">
        <v>1158</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99</v>
      </c>
      <c r="AY265" s="64"/>
      <c r="AZ265" s="65"/>
    </row>
    <row r="266" spans="1:52" s="191" customFormat="1" x14ac:dyDescent="0.25">
      <c r="A266" s="179" t="str">
        <f t="shared" si="41"/>
        <v>XL+1</v>
      </c>
      <c r="B266" s="179" t="str">
        <f t="shared" si="42"/>
        <v>XL+2</v>
      </c>
      <c r="C266" s="179" t="str">
        <f t="shared" si="43"/>
        <v>XL+3</v>
      </c>
      <c r="D266" s="179" t="str">
        <f t="shared" si="44"/>
        <v>XL+4</v>
      </c>
      <c r="F266" s="192" t="s">
        <v>99</v>
      </c>
      <c r="G266" s="166" t="s">
        <v>1159</v>
      </c>
      <c r="H266" s="166" t="s">
        <v>99</v>
      </c>
      <c r="I266" s="167" t="s">
        <v>1160</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99</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99</v>
      </c>
      <c r="G267" s="54">
        <v>1</v>
      </c>
      <c r="H267" s="55" t="s">
        <v>1161</v>
      </c>
      <c r="I267" s="55" t="s">
        <v>149</v>
      </c>
      <c r="J267" s="55" t="s">
        <v>1162</v>
      </c>
      <c r="K267" s="55"/>
      <c r="L267" s="55" t="s">
        <v>1163</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99</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99</v>
      </c>
      <c r="G268" s="54" t="s">
        <v>1164</v>
      </c>
      <c r="H268" s="55" t="s">
        <v>1165</v>
      </c>
      <c r="I268" s="55" t="s">
        <v>1166</v>
      </c>
      <c r="J268" s="55" t="s">
        <v>1167</v>
      </c>
      <c r="K268" s="55"/>
      <c r="L268" s="55" t="s">
        <v>1168</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99</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99</v>
      </c>
      <c r="G269" s="41"/>
      <c r="H269" s="55" t="s">
        <v>1169</v>
      </c>
      <c r="I269" s="55" t="s">
        <v>1170</v>
      </c>
      <c r="J269" s="55" t="s">
        <v>1171</v>
      </c>
      <c r="K269" s="55"/>
      <c r="L269" s="55" t="s">
        <v>1172</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99</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99</v>
      </c>
      <c r="G270" s="41"/>
      <c r="H270" s="55" t="s">
        <v>1173</v>
      </c>
      <c r="I270" s="55" t="s">
        <v>1174</v>
      </c>
      <c r="J270" s="55" t="s">
        <v>1175</v>
      </c>
      <c r="K270" s="55"/>
      <c r="L270" s="55" t="s">
        <v>1176</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99</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99</v>
      </c>
      <c r="G271" s="54" t="s">
        <v>1177</v>
      </c>
      <c r="H271" s="55" t="s">
        <v>1178</v>
      </c>
      <c r="I271" s="55" t="s">
        <v>1179</v>
      </c>
      <c r="J271" s="55" t="s">
        <v>1175</v>
      </c>
      <c r="K271" s="55"/>
      <c r="L271" s="55" t="s">
        <v>1180</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99</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99</v>
      </c>
      <c r="G272" s="54"/>
      <c r="H272" s="55" t="s">
        <v>1181</v>
      </c>
      <c r="I272" s="55" t="s">
        <v>1182</v>
      </c>
      <c r="J272" s="55" t="s">
        <v>1183</v>
      </c>
      <c r="K272" s="55"/>
      <c r="L272" s="55" t="s">
        <v>1184</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99</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99</v>
      </c>
      <c r="G273" s="41"/>
      <c r="H273" s="55" t="s">
        <v>1185</v>
      </c>
      <c r="I273" s="55" t="s">
        <v>1186</v>
      </c>
      <c r="J273" s="55" t="s">
        <v>1187</v>
      </c>
      <c r="K273" s="55"/>
      <c r="L273" s="55" t="s">
        <v>1176</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99</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99</v>
      </c>
      <c r="G274" s="54"/>
      <c r="H274" s="55" t="s">
        <v>1188</v>
      </c>
      <c r="I274" s="55" t="s">
        <v>1189</v>
      </c>
      <c r="J274" s="55" t="s">
        <v>1190</v>
      </c>
      <c r="K274" s="55"/>
      <c r="L274" s="55" t="s">
        <v>1191</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99</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99</v>
      </c>
      <c r="G275" s="54" t="s">
        <v>1192</v>
      </c>
      <c r="H275" s="55" t="s">
        <v>1193</v>
      </c>
      <c r="I275" s="55" t="s">
        <v>1194</v>
      </c>
      <c r="J275" s="55" t="s">
        <v>1195</v>
      </c>
      <c r="K275" s="55"/>
      <c r="L275" s="55" t="s">
        <v>1196</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99</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99</v>
      </c>
      <c r="G276" s="54"/>
      <c r="H276" s="55" t="s">
        <v>1197</v>
      </c>
      <c r="I276" s="55" t="s">
        <v>1198</v>
      </c>
      <c r="J276" s="55" t="s">
        <v>1199</v>
      </c>
      <c r="K276" s="55"/>
      <c r="L276" s="55" t="s">
        <v>1200</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99</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99</v>
      </c>
      <c r="G277" s="41"/>
      <c r="H277" s="55" t="s">
        <v>1201</v>
      </c>
      <c r="I277" s="55" t="s">
        <v>1202</v>
      </c>
      <c r="J277" s="55" t="s">
        <v>1203</v>
      </c>
      <c r="K277" s="55"/>
      <c r="L277" s="55" t="s">
        <v>1204</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99</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99</v>
      </c>
      <c r="G278" s="54" t="s">
        <v>1205</v>
      </c>
      <c r="H278" s="55" t="s">
        <v>1206</v>
      </c>
      <c r="I278" s="55" t="s">
        <v>1207</v>
      </c>
      <c r="J278" s="55" t="s">
        <v>1208</v>
      </c>
      <c r="K278" s="55"/>
      <c r="L278" s="55" t="s">
        <v>1209</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99</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99</v>
      </c>
      <c r="G279" s="54"/>
      <c r="H279" s="55" t="s">
        <v>148</v>
      </c>
      <c r="I279" s="55" t="s">
        <v>1210</v>
      </c>
      <c r="J279" s="55" t="s">
        <v>1211</v>
      </c>
      <c r="K279" s="55"/>
      <c r="L279" s="55" t="s">
        <v>1212</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99</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99</v>
      </c>
      <c r="G280" s="41"/>
      <c r="H280" s="55" t="s">
        <v>150</v>
      </c>
      <c r="I280" s="55" t="s">
        <v>1213</v>
      </c>
      <c r="J280" s="55" t="s">
        <v>1214</v>
      </c>
      <c r="K280" s="55"/>
      <c r="L280" s="55" t="s">
        <v>1215</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99</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99</v>
      </c>
      <c r="G281" s="54"/>
      <c r="H281" s="55" t="s">
        <v>1216</v>
      </c>
      <c r="I281" s="55" t="s">
        <v>1217</v>
      </c>
      <c r="J281" s="55" t="s">
        <v>1218</v>
      </c>
      <c r="K281" s="55"/>
      <c r="L281" s="55" t="s">
        <v>1219</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99</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99</v>
      </c>
      <c r="G282" s="54" t="s">
        <v>1220</v>
      </c>
      <c r="H282" s="55" t="s">
        <v>1221</v>
      </c>
      <c r="I282" s="55" t="s">
        <v>1222</v>
      </c>
      <c r="J282" s="55" t="s">
        <v>1218</v>
      </c>
      <c r="K282" s="55"/>
      <c r="L282" s="55" t="s">
        <v>1223</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99</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99</v>
      </c>
      <c r="G283" s="54"/>
      <c r="H283" s="55" t="s">
        <v>1224</v>
      </c>
      <c r="I283" s="55" t="s">
        <v>1225</v>
      </c>
      <c r="J283" s="55" t="s">
        <v>1226</v>
      </c>
      <c r="K283" s="55"/>
      <c r="L283" s="55" t="s">
        <v>1227</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99</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99</v>
      </c>
      <c r="G284" s="41"/>
      <c r="H284" s="55" t="s">
        <v>151</v>
      </c>
      <c r="I284" s="55" t="s">
        <v>1228</v>
      </c>
      <c r="J284" s="55" t="s">
        <v>1229</v>
      </c>
      <c r="K284" s="55"/>
      <c r="L284" s="55" t="s">
        <v>1219</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99</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99</v>
      </c>
      <c r="G285" s="54"/>
      <c r="H285" s="55" t="s">
        <v>1230</v>
      </c>
      <c r="I285" s="55" t="s">
        <v>1231</v>
      </c>
      <c r="J285" s="55" t="s">
        <v>1218</v>
      </c>
      <c r="K285" s="55"/>
      <c r="L285" s="55" t="s">
        <v>1232</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99</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99</v>
      </c>
      <c r="G286" s="54" t="s">
        <v>1233</v>
      </c>
      <c r="H286" s="55" t="s">
        <v>1234</v>
      </c>
      <c r="I286" s="55" t="s">
        <v>1235</v>
      </c>
      <c r="J286" s="55" t="s">
        <v>1218</v>
      </c>
      <c r="K286" s="55"/>
      <c r="L286" s="55" t="s">
        <v>1236</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99</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99</v>
      </c>
      <c r="G287" s="54"/>
      <c r="H287" s="55" t="s">
        <v>1237</v>
      </c>
      <c r="I287" s="55" t="s">
        <v>1238</v>
      </c>
      <c r="J287" s="55" t="s">
        <v>1239</v>
      </c>
      <c r="K287" s="55"/>
      <c r="L287" s="55" t="s">
        <v>1240</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99</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99</v>
      </c>
      <c r="G288" s="41"/>
      <c r="H288" s="55" t="s">
        <v>1241</v>
      </c>
      <c r="I288" s="55" t="s">
        <v>1242</v>
      </c>
      <c r="J288" s="55" t="s">
        <v>1243</v>
      </c>
      <c r="K288" s="55"/>
      <c r="L288" s="55" t="s">
        <v>1244</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99</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99</v>
      </c>
      <c r="G289" s="443"/>
      <c r="H289" s="55" t="s">
        <v>1245</v>
      </c>
      <c r="I289" s="55" t="s">
        <v>1246</v>
      </c>
      <c r="J289" s="55" t="s">
        <v>1247</v>
      </c>
      <c r="K289" s="55"/>
      <c r="L289" s="55" t="s">
        <v>1232</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99</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99</v>
      </c>
      <c r="G290" s="444"/>
      <c r="H290" s="55" t="s">
        <v>1248</v>
      </c>
      <c r="I290" s="55" t="s">
        <v>1249</v>
      </c>
      <c r="J290" s="55" t="s">
        <v>1250</v>
      </c>
      <c r="K290" s="55"/>
      <c r="L290" s="55" t="s">
        <v>1251</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99</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99</v>
      </c>
      <c r="G291" s="54" t="s">
        <v>1252</v>
      </c>
      <c r="H291" s="55" t="s">
        <v>1253</v>
      </c>
      <c r="I291" s="55" t="s">
        <v>1254</v>
      </c>
      <c r="J291" s="55" t="s">
        <v>1250</v>
      </c>
      <c r="K291" s="55"/>
      <c r="L291" s="55" t="s">
        <v>1255</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99</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99</v>
      </c>
      <c r="G292" s="54"/>
      <c r="H292" s="55" t="s">
        <v>1256</v>
      </c>
      <c r="I292" s="55" t="s">
        <v>1257</v>
      </c>
      <c r="J292" s="55" t="s">
        <v>1258</v>
      </c>
      <c r="K292" s="55"/>
      <c r="L292" s="55" t="s">
        <v>1259</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99</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99</v>
      </c>
      <c r="G293" s="41"/>
      <c r="H293" s="55" t="s">
        <v>1260</v>
      </c>
      <c r="I293" s="55" t="s">
        <v>1261</v>
      </c>
      <c r="J293" s="55" t="s">
        <v>1262</v>
      </c>
      <c r="K293" s="55"/>
      <c r="L293" s="55" t="s">
        <v>1263</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99</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99</v>
      </c>
      <c r="G294" s="54"/>
      <c r="H294" s="55" t="s">
        <v>1264</v>
      </c>
      <c r="I294" s="55" t="s">
        <v>1265</v>
      </c>
      <c r="J294" s="55" t="s">
        <v>1266</v>
      </c>
      <c r="K294" s="55"/>
      <c r="L294" s="55" t="s">
        <v>1267</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99</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99</v>
      </c>
      <c r="G295" s="54"/>
      <c r="H295" s="55" t="s">
        <v>1268</v>
      </c>
      <c r="I295" s="55" t="s">
        <v>1269</v>
      </c>
      <c r="J295" s="55" t="s">
        <v>1270</v>
      </c>
      <c r="K295" s="55"/>
      <c r="L295" s="55" t="s">
        <v>1251</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99</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99</v>
      </c>
      <c r="G296" s="54"/>
      <c r="H296" s="55" t="s">
        <v>1271</v>
      </c>
      <c r="I296" s="55" t="s">
        <v>1272</v>
      </c>
      <c r="J296" s="55" t="s">
        <v>1273</v>
      </c>
      <c r="K296" s="55"/>
      <c r="L296" s="55" t="s">
        <v>1274</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99</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99</v>
      </c>
      <c r="G297" s="54" t="s">
        <v>1275</v>
      </c>
      <c r="H297" s="55" t="s">
        <v>1276</v>
      </c>
      <c r="I297" s="55" t="s">
        <v>1277</v>
      </c>
      <c r="J297" s="55" t="s">
        <v>1273</v>
      </c>
      <c r="K297" s="55"/>
      <c r="L297" s="55" t="s">
        <v>1278</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99</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99</v>
      </c>
      <c r="G298" s="54"/>
      <c r="H298" s="55" t="s">
        <v>1279</v>
      </c>
      <c r="I298" s="55" t="s">
        <v>1280</v>
      </c>
      <c r="J298" s="55" t="s">
        <v>1281</v>
      </c>
      <c r="K298" s="55"/>
      <c r="L298" s="55" t="s">
        <v>1274</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99</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99</v>
      </c>
      <c r="G299" s="41"/>
      <c r="H299" s="55" t="s">
        <v>1282</v>
      </c>
      <c r="I299" s="55" t="s">
        <v>1283</v>
      </c>
      <c r="J299" s="55" t="s">
        <v>1284</v>
      </c>
      <c r="K299" s="55"/>
      <c r="L299" s="55" t="s">
        <v>1274</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99</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99</v>
      </c>
      <c r="G300" s="54">
        <v>2</v>
      </c>
      <c r="H300" s="55" t="s">
        <v>1285</v>
      </c>
      <c r="I300" s="55" t="s">
        <v>101</v>
      </c>
      <c r="J300" s="55" t="s">
        <v>1284</v>
      </c>
      <c r="K300" s="55"/>
      <c r="L300" s="55" t="s">
        <v>1286</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99</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99</v>
      </c>
      <c r="G301" s="54" t="s">
        <v>1287</v>
      </c>
      <c r="H301" s="55" t="s">
        <v>1288</v>
      </c>
      <c r="I301" s="55" t="s">
        <v>1289</v>
      </c>
      <c r="J301" s="55" t="s">
        <v>1284</v>
      </c>
      <c r="K301" s="55"/>
      <c r="L301" s="55" t="s">
        <v>1290</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99</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99</v>
      </c>
      <c r="G302" s="41"/>
      <c r="H302" s="55" t="s">
        <v>125</v>
      </c>
      <c r="I302" s="55" t="s">
        <v>1291</v>
      </c>
      <c r="J302" s="55" t="s">
        <v>1292</v>
      </c>
      <c r="K302" s="55"/>
      <c r="L302" s="55" t="s">
        <v>1293</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99</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99</v>
      </c>
      <c r="G303" s="41"/>
      <c r="H303" s="55" t="s">
        <v>126</v>
      </c>
      <c r="I303" s="55" t="s">
        <v>1294</v>
      </c>
      <c r="J303" s="55" t="s">
        <v>1295</v>
      </c>
      <c r="K303" s="55"/>
      <c r="L303" s="55" t="s">
        <v>1296</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99</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99</v>
      </c>
      <c r="G304" s="41"/>
      <c r="H304" s="55" t="s">
        <v>127</v>
      </c>
      <c r="I304" s="55" t="s">
        <v>1297</v>
      </c>
      <c r="J304" s="55" t="s">
        <v>146</v>
      </c>
      <c r="K304" s="55"/>
      <c r="L304" s="55" t="s">
        <v>1286</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99</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99</v>
      </c>
      <c r="G305" s="41"/>
      <c r="H305" s="55" t="s">
        <v>128</v>
      </c>
      <c r="I305" s="55" t="s">
        <v>1298</v>
      </c>
      <c r="J305" s="55" t="s">
        <v>1299</v>
      </c>
      <c r="K305" s="55"/>
      <c r="L305" s="55" t="s">
        <v>1274</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99</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99</v>
      </c>
      <c r="G306" s="54" t="s">
        <v>1300</v>
      </c>
      <c r="H306" s="55" t="s">
        <v>1301</v>
      </c>
      <c r="I306" s="55" t="s">
        <v>1302</v>
      </c>
      <c r="J306" s="55" t="s">
        <v>1303</v>
      </c>
      <c r="K306" s="55"/>
      <c r="L306" s="55" t="s">
        <v>1304</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99</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99</v>
      </c>
      <c r="G307" s="41"/>
      <c r="H307" s="55" t="s">
        <v>1305</v>
      </c>
      <c r="I307" s="55" t="s">
        <v>1306</v>
      </c>
      <c r="J307" s="55" t="s">
        <v>1307</v>
      </c>
      <c r="K307" s="55"/>
      <c r="L307" s="55" t="s">
        <v>1308</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99</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99</v>
      </c>
      <c r="G308" s="41"/>
      <c r="H308" s="55" t="s">
        <v>1309</v>
      </c>
      <c r="I308" s="55" t="s">
        <v>1310</v>
      </c>
      <c r="J308" s="55" t="s">
        <v>1311</v>
      </c>
      <c r="K308" s="55"/>
      <c r="L308" s="55" t="s">
        <v>1274</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99</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99</v>
      </c>
      <c r="G309" s="41"/>
      <c r="H309" s="55" t="s">
        <v>1312</v>
      </c>
      <c r="I309" s="55" t="s">
        <v>1313</v>
      </c>
      <c r="J309" s="55" t="s">
        <v>149</v>
      </c>
      <c r="K309" s="55"/>
      <c r="L309" s="55" t="s">
        <v>1314</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99</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99</v>
      </c>
      <c r="G310" s="54">
        <v>3</v>
      </c>
      <c r="H310" s="55" t="s">
        <v>1315</v>
      </c>
      <c r="I310" s="55" t="s">
        <v>156</v>
      </c>
      <c r="J310" s="55" t="s">
        <v>149</v>
      </c>
      <c r="K310" s="55"/>
      <c r="L310" s="55" t="s">
        <v>1316</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99</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99</v>
      </c>
      <c r="G311" s="54" t="s">
        <v>1317</v>
      </c>
      <c r="H311" s="55" t="s">
        <v>1318</v>
      </c>
      <c r="I311" s="55" t="s">
        <v>1207</v>
      </c>
      <c r="J311" s="55" t="s">
        <v>149</v>
      </c>
      <c r="K311" s="55"/>
      <c r="L311" s="55" t="s">
        <v>1319</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99</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99</v>
      </c>
      <c r="G312" s="41"/>
      <c r="H312" s="55" t="s">
        <v>155</v>
      </c>
      <c r="I312" s="55" t="s">
        <v>1320</v>
      </c>
      <c r="J312" s="55" t="s">
        <v>1319</v>
      </c>
      <c r="K312" s="55"/>
      <c r="L312" s="55" t="s">
        <v>1321</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99</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99</v>
      </c>
      <c r="G313" s="41"/>
      <c r="H313" s="55" t="s">
        <v>157</v>
      </c>
      <c r="I313" s="55" t="s">
        <v>1322</v>
      </c>
      <c r="J313" s="55" t="s">
        <v>1323</v>
      </c>
      <c r="K313" s="55"/>
      <c r="L313" s="55" t="s">
        <v>1324</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99</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99</v>
      </c>
      <c r="G314" s="41"/>
      <c r="H314" s="55" t="s">
        <v>158</v>
      </c>
      <c r="I314" s="55" t="s">
        <v>1325</v>
      </c>
      <c r="J314" s="55" t="s">
        <v>1326</v>
      </c>
      <c r="K314" s="55"/>
      <c r="L314" s="55" t="s">
        <v>1204</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99</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99</v>
      </c>
      <c r="G315" s="41"/>
      <c r="H315" s="55" t="s">
        <v>159</v>
      </c>
      <c r="I315" s="55" t="s">
        <v>1327</v>
      </c>
      <c r="J315" s="55" t="s">
        <v>1328</v>
      </c>
      <c r="K315" s="55"/>
      <c r="L315" s="55" t="s">
        <v>1316</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99</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99</v>
      </c>
      <c r="G316" s="41"/>
      <c r="H316" s="55" t="s">
        <v>1329</v>
      </c>
      <c r="I316" s="55" t="s">
        <v>1330</v>
      </c>
      <c r="J316" s="55" t="s">
        <v>1331</v>
      </c>
      <c r="K316" s="55"/>
      <c r="L316" s="55" t="s">
        <v>1316</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99</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99</v>
      </c>
      <c r="G317" s="54" t="s">
        <v>160</v>
      </c>
      <c r="H317" s="55" t="s">
        <v>161</v>
      </c>
      <c r="I317" s="55" t="s">
        <v>1332</v>
      </c>
      <c r="J317" s="55" t="s">
        <v>162</v>
      </c>
      <c r="K317" s="55"/>
      <c r="L317" s="55" t="s">
        <v>1314</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99</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99</v>
      </c>
      <c r="G318" s="54" t="s">
        <v>1333</v>
      </c>
      <c r="H318" s="55" t="s">
        <v>1334</v>
      </c>
      <c r="I318" s="55" t="s">
        <v>1335</v>
      </c>
      <c r="J318" s="55" t="s">
        <v>1336</v>
      </c>
      <c r="K318" s="55"/>
      <c r="L318" s="55" t="s">
        <v>1337</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99</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99</v>
      </c>
      <c r="G319" s="41"/>
      <c r="H319" s="55" t="s">
        <v>1338</v>
      </c>
      <c r="I319" s="55" t="s">
        <v>1339</v>
      </c>
      <c r="J319" s="55" t="s">
        <v>1340</v>
      </c>
      <c r="K319" s="55"/>
      <c r="L319" s="55" t="s">
        <v>1341</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99</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99</v>
      </c>
      <c r="G320" s="41"/>
      <c r="H320" s="55" t="s">
        <v>1342</v>
      </c>
      <c r="I320" s="55" t="s">
        <v>1343</v>
      </c>
      <c r="J320" s="55" t="s">
        <v>1344</v>
      </c>
      <c r="K320" s="55"/>
      <c r="L320" s="55" t="s">
        <v>1345</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99</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99</v>
      </c>
      <c r="G321" s="54">
        <v>4</v>
      </c>
      <c r="H321" s="55" t="s">
        <v>1346</v>
      </c>
      <c r="I321" s="55" t="s">
        <v>111</v>
      </c>
      <c r="J321" s="55" t="s">
        <v>1344</v>
      </c>
      <c r="K321" s="55"/>
      <c r="L321" s="55" t="s">
        <v>1347</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99</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99</v>
      </c>
      <c r="G322" s="54" t="s">
        <v>1348</v>
      </c>
      <c r="H322" s="55" t="s">
        <v>1349</v>
      </c>
      <c r="I322" s="55" t="s">
        <v>1207</v>
      </c>
      <c r="J322" s="55" t="s">
        <v>1344</v>
      </c>
      <c r="K322" s="55"/>
      <c r="L322" s="55" t="s">
        <v>1350</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99</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99</v>
      </c>
      <c r="G323" s="41"/>
      <c r="H323" s="55" t="s">
        <v>110</v>
      </c>
      <c r="I323" s="55" t="s">
        <v>1351</v>
      </c>
      <c r="J323" s="55" t="s">
        <v>1352</v>
      </c>
      <c r="K323" s="55"/>
      <c r="L323" s="55" t="s">
        <v>1347</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99</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99</v>
      </c>
      <c r="G324" s="41"/>
      <c r="H324" s="55" t="s">
        <v>113</v>
      </c>
      <c r="I324" s="55" t="s">
        <v>1353</v>
      </c>
      <c r="J324" s="55" t="s">
        <v>1331</v>
      </c>
      <c r="K324" s="55"/>
      <c r="L324" s="55" t="s">
        <v>1345</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99</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99</v>
      </c>
      <c r="G325" s="54" t="s">
        <v>1354</v>
      </c>
      <c r="H325" s="55" t="s">
        <v>1355</v>
      </c>
      <c r="I325" s="55" t="s">
        <v>1356</v>
      </c>
      <c r="J325" s="55" t="s">
        <v>1331</v>
      </c>
      <c r="K325" s="55"/>
      <c r="L325" s="55" t="s">
        <v>1357</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99</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99</v>
      </c>
      <c r="G326" s="41"/>
      <c r="H326" s="55" t="s">
        <v>1358</v>
      </c>
      <c r="I326" s="55" t="s">
        <v>1359</v>
      </c>
      <c r="J326" s="55" t="s">
        <v>1360</v>
      </c>
      <c r="K326" s="55"/>
      <c r="L326" s="55" t="s">
        <v>1361</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99</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99</v>
      </c>
      <c r="G327" s="41"/>
      <c r="H327" s="55" t="s">
        <v>114</v>
      </c>
      <c r="I327" s="55" t="s">
        <v>1362</v>
      </c>
      <c r="J327" s="55" t="s">
        <v>1361</v>
      </c>
      <c r="K327" s="55"/>
      <c r="L327" s="55" t="s">
        <v>1363</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99</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99</v>
      </c>
      <c r="G328" s="41"/>
      <c r="H328" s="55" t="s">
        <v>115</v>
      </c>
      <c r="I328" s="55" t="s">
        <v>1364</v>
      </c>
      <c r="J328" s="55" t="s">
        <v>1365</v>
      </c>
      <c r="K328" s="55"/>
      <c r="L328" s="55" t="s">
        <v>1345</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99</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99</v>
      </c>
      <c r="G329" s="41"/>
      <c r="H329" s="55" t="s">
        <v>116</v>
      </c>
      <c r="I329" s="55" t="s">
        <v>1366</v>
      </c>
      <c r="J329" s="55" t="s">
        <v>1367</v>
      </c>
      <c r="K329" s="55"/>
      <c r="L329" s="55" t="s">
        <v>1368</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99</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99</v>
      </c>
      <c r="G330" s="54" t="s">
        <v>1369</v>
      </c>
      <c r="H330" s="55" t="s">
        <v>1370</v>
      </c>
      <c r="I330" s="55" t="s">
        <v>1371</v>
      </c>
      <c r="J330" s="55" t="s">
        <v>1372</v>
      </c>
      <c r="K330" s="55"/>
      <c r="L330" s="55" t="s">
        <v>1373</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99</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99</v>
      </c>
      <c r="G331" s="41"/>
      <c r="H331" s="55" t="s">
        <v>1374</v>
      </c>
      <c r="I331" s="55" t="s">
        <v>1375</v>
      </c>
      <c r="J331" s="55" t="s">
        <v>1367</v>
      </c>
      <c r="K331" s="55"/>
      <c r="L331" s="55" t="s">
        <v>1372</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99</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99</v>
      </c>
      <c r="G332" s="41"/>
      <c r="H332" s="55" t="s">
        <v>1376</v>
      </c>
      <c r="I332" s="55" t="s">
        <v>1377</v>
      </c>
      <c r="J332" s="55" t="s">
        <v>1373</v>
      </c>
      <c r="K332" s="55"/>
      <c r="L332" s="55" t="s">
        <v>1378</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99</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99</v>
      </c>
      <c r="G333" s="41"/>
      <c r="H333" s="55" t="s">
        <v>1379</v>
      </c>
      <c r="I333" s="55" t="s">
        <v>1380</v>
      </c>
      <c r="J333" s="55" t="s">
        <v>1381</v>
      </c>
      <c r="K333" s="55"/>
      <c r="L333" s="55" t="s">
        <v>1368</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99</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99</v>
      </c>
      <c r="G334" s="41"/>
      <c r="H334" s="55" t="s">
        <v>1382</v>
      </c>
      <c r="I334" s="55" t="s">
        <v>1383</v>
      </c>
      <c r="J334" s="55" t="s">
        <v>149</v>
      </c>
      <c r="K334" s="55"/>
      <c r="L334" s="55" t="s">
        <v>1384</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99</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99</v>
      </c>
      <c r="G335" s="54">
        <v>5</v>
      </c>
      <c r="H335" s="55" t="s">
        <v>1385</v>
      </c>
      <c r="I335" s="55" t="s">
        <v>1386</v>
      </c>
      <c r="J335" s="55" t="s">
        <v>149</v>
      </c>
      <c r="K335" s="55"/>
      <c r="L335" s="55" t="s">
        <v>1387</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99</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99</v>
      </c>
      <c r="G336" s="41"/>
      <c r="H336" s="55" t="s">
        <v>1388</v>
      </c>
      <c r="I336" s="55" t="s">
        <v>1389</v>
      </c>
      <c r="J336" s="55" t="s">
        <v>1387</v>
      </c>
      <c r="K336" s="55"/>
      <c r="L336" s="55" t="s">
        <v>1390</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99</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99</v>
      </c>
      <c r="G337" s="41"/>
      <c r="H337" s="55" t="s">
        <v>1391</v>
      </c>
      <c r="I337" s="55" t="s">
        <v>1392</v>
      </c>
      <c r="J337" s="55" t="s">
        <v>1393</v>
      </c>
      <c r="K337" s="55"/>
      <c r="L337" s="55" t="s">
        <v>1384</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99</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99</v>
      </c>
      <c r="G338" s="41"/>
      <c r="H338" s="55" t="s">
        <v>1394</v>
      </c>
      <c r="I338" s="55" t="s">
        <v>1395</v>
      </c>
      <c r="J338" s="55" t="s">
        <v>149</v>
      </c>
      <c r="K338" s="55"/>
      <c r="L338" s="55" t="s">
        <v>1314</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99</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99</v>
      </c>
      <c r="G339" s="54">
        <v>6</v>
      </c>
      <c r="H339" s="55" t="s">
        <v>1396</v>
      </c>
      <c r="I339" s="55" t="s">
        <v>1397</v>
      </c>
      <c r="J339" s="55" t="s">
        <v>149</v>
      </c>
      <c r="K339" s="55"/>
      <c r="L339" s="55" t="s">
        <v>1398</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99</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99</v>
      </c>
      <c r="G340" s="41"/>
      <c r="H340" s="55" t="s">
        <v>1399</v>
      </c>
      <c r="I340" s="55" t="s">
        <v>1400</v>
      </c>
      <c r="J340" s="55" t="s">
        <v>1401</v>
      </c>
      <c r="K340" s="55"/>
      <c r="L340" s="55" t="s">
        <v>1402</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99</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99</v>
      </c>
      <c r="G341" s="41"/>
      <c r="H341" s="55" t="s">
        <v>1403</v>
      </c>
      <c r="I341" s="55" t="s">
        <v>1404</v>
      </c>
      <c r="J341" s="55" t="s">
        <v>1405</v>
      </c>
      <c r="K341" s="55"/>
      <c r="L341" s="55" t="s">
        <v>1314</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99</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99</v>
      </c>
      <c r="G342" s="41"/>
      <c r="H342" s="55" t="s">
        <v>1406</v>
      </c>
      <c r="I342" s="55" t="s">
        <v>1407</v>
      </c>
      <c r="J342" s="55" t="s">
        <v>149</v>
      </c>
      <c r="K342" s="55"/>
      <c r="L342" s="55" t="s">
        <v>1408</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99</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99</v>
      </c>
      <c r="G343" s="54">
        <v>7</v>
      </c>
      <c r="H343" s="55" t="s">
        <v>1409</v>
      </c>
      <c r="I343" s="55" t="s">
        <v>1410</v>
      </c>
      <c r="J343" s="55" t="s">
        <v>149</v>
      </c>
      <c r="K343" s="55"/>
      <c r="L343" s="55" t="s">
        <v>1319</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99</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99</v>
      </c>
      <c r="G344" s="54"/>
      <c r="H344" s="55" t="s">
        <v>1411</v>
      </c>
      <c r="I344" s="55" t="s">
        <v>1412</v>
      </c>
      <c r="J344" s="55" t="s">
        <v>1319</v>
      </c>
      <c r="K344" s="55"/>
      <c r="L344" s="55" t="s">
        <v>1408</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99</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99</v>
      </c>
      <c r="G345" s="54"/>
      <c r="H345" s="55" t="s">
        <v>1413</v>
      </c>
      <c r="I345" s="55" t="s">
        <v>1414</v>
      </c>
      <c r="J345" s="55" t="s">
        <v>1415</v>
      </c>
      <c r="K345" s="55"/>
      <c r="L345" s="55" t="s">
        <v>1416</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99</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99</v>
      </c>
      <c r="G346" s="54">
        <v>8</v>
      </c>
      <c r="H346" s="55" t="s">
        <v>1417</v>
      </c>
      <c r="I346" s="55" t="s">
        <v>108</v>
      </c>
      <c r="J346" s="55" t="s">
        <v>1415</v>
      </c>
      <c r="K346" s="55"/>
      <c r="L346" s="55" t="s">
        <v>1418</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99</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99</v>
      </c>
      <c r="G347" s="54" t="s">
        <v>1419</v>
      </c>
      <c r="H347" s="55" t="s">
        <v>1420</v>
      </c>
      <c r="I347" s="55" t="s">
        <v>1289</v>
      </c>
      <c r="J347" s="55" t="s">
        <v>1415</v>
      </c>
      <c r="K347" s="55"/>
      <c r="L347" s="55" t="s">
        <v>1421</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99</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99</v>
      </c>
      <c r="G348" s="54"/>
      <c r="H348" s="55" t="s">
        <v>1422</v>
      </c>
      <c r="I348" s="55" t="s">
        <v>1423</v>
      </c>
      <c r="J348" s="55" t="s">
        <v>1424</v>
      </c>
      <c r="K348" s="55"/>
      <c r="L348" s="55" t="s">
        <v>1418</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99</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99</v>
      </c>
      <c r="G349" s="54"/>
      <c r="H349" s="55" t="s">
        <v>1425</v>
      </c>
      <c r="I349" s="55" t="s">
        <v>1426</v>
      </c>
      <c r="J349" s="55" t="s">
        <v>1427</v>
      </c>
      <c r="K349" s="55"/>
      <c r="L349" s="55" t="s">
        <v>1416</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99</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99</v>
      </c>
      <c r="G350" s="54" t="s">
        <v>1428</v>
      </c>
      <c r="H350" s="55" t="s">
        <v>1429</v>
      </c>
      <c r="I350" s="55" t="s">
        <v>1356</v>
      </c>
      <c r="J350" s="55" t="s">
        <v>1430</v>
      </c>
      <c r="K350" s="55"/>
      <c r="L350" s="55" t="s">
        <v>1431</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99</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99</v>
      </c>
      <c r="G351" s="54"/>
      <c r="H351" s="55" t="s">
        <v>1432</v>
      </c>
      <c r="I351" s="55" t="s">
        <v>1433</v>
      </c>
      <c r="J351" s="55" t="s">
        <v>1434</v>
      </c>
      <c r="K351" s="55"/>
      <c r="L351" s="55" t="s">
        <v>1435</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99</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99</v>
      </c>
      <c r="G352" s="54"/>
      <c r="H352" s="55" t="s">
        <v>1436</v>
      </c>
      <c r="I352" s="55" t="s">
        <v>1437</v>
      </c>
      <c r="J352" s="55" t="s">
        <v>1438</v>
      </c>
      <c r="K352" s="55"/>
      <c r="L352" s="55" t="s">
        <v>1439</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99</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99</v>
      </c>
      <c r="G353" s="41"/>
      <c r="H353" s="55" t="s">
        <v>109</v>
      </c>
      <c r="I353" s="55" t="s">
        <v>1440</v>
      </c>
      <c r="J353" s="55" t="s">
        <v>1441</v>
      </c>
      <c r="K353" s="55"/>
      <c r="L353" s="55" t="s">
        <v>1442</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99</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99</v>
      </c>
      <c r="G354" s="54" t="s">
        <v>106</v>
      </c>
      <c r="H354" s="55" t="s">
        <v>107</v>
      </c>
      <c r="I354" s="55" t="s">
        <v>1443</v>
      </c>
      <c r="J354" s="55" t="s">
        <v>149</v>
      </c>
      <c r="K354" s="55"/>
      <c r="L354" s="55" t="s">
        <v>1444</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99</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99</v>
      </c>
      <c r="G355" s="54">
        <v>9</v>
      </c>
      <c r="H355" s="55" t="s">
        <v>1445</v>
      </c>
      <c r="I355" s="55" t="s">
        <v>1446</v>
      </c>
      <c r="J355" s="55" t="s">
        <v>149</v>
      </c>
      <c r="K355" s="55"/>
      <c r="L355" s="55" t="s">
        <v>1447</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99</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99</v>
      </c>
      <c r="G356" s="54"/>
      <c r="H356" s="55" t="s">
        <v>1448</v>
      </c>
      <c r="I356" s="55" t="s">
        <v>1449</v>
      </c>
      <c r="J356" s="55" t="s">
        <v>1447</v>
      </c>
      <c r="K356" s="55"/>
      <c r="L356" s="55" t="s">
        <v>1450</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99</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99</v>
      </c>
      <c r="G357" s="54"/>
      <c r="H357" s="55" t="s">
        <v>1451</v>
      </c>
      <c r="I357" s="55" t="s">
        <v>1452</v>
      </c>
      <c r="J357" s="55" t="s">
        <v>1450</v>
      </c>
      <c r="K357" s="55"/>
      <c r="L357" s="55" t="s">
        <v>1453</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99</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99</v>
      </c>
      <c r="G358" s="54"/>
      <c r="H358" s="55" t="s">
        <v>1454</v>
      </c>
      <c r="I358" s="55" t="s">
        <v>1455</v>
      </c>
      <c r="J358" s="55" t="s">
        <v>1453</v>
      </c>
      <c r="K358" s="55"/>
      <c r="L358" s="55" t="s">
        <v>1444</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99</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99</v>
      </c>
      <c r="G359" s="54"/>
      <c r="H359" s="55" t="s">
        <v>1456</v>
      </c>
      <c r="I359" s="55" t="s">
        <v>1457</v>
      </c>
      <c r="J359" s="55" t="s">
        <v>149</v>
      </c>
      <c r="K359" s="55"/>
      <c r="L359" s="55" t="s">
        <v>1314</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99</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99</v>
      </c>
      <c r="G360" s="54">
        <v>10</v>
      </c>
      <c r="H360" s="55" t="s">
        <v>1458</v>
      </c>
      <c r="I360" s="55" t="s">
        <v>1459</v>
      </c>
      <c r="J360" s="55" t="s">
        <v>149</v>
      </c>
      <c r="K360" s="55"/>
      <c r="L360" s="55" t="s">
        <v>1460</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99</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99</v>
      </c>
      <c r="G361" s="54"/>
      <c r="H361" s="55" t="s">
        <v>1461</v>
      </c>
      <c r="I361" s="55" t="s">
        <v>1462</v>
      </c>
      <c r="J361" s="55" t="s">
        <v>1463</v>
      </c>
      <c r="K361" s="55"/>
      <c r="L361" s="55" t="s">
        <v>1464</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99</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99</v>
      </c>
      <c r="G362" s="54"/>
      <c r="H362" s="55" t="s">
        <v>1465</v>
      </c>
      <c r="I362" s="55" t="s">
        <v>1466</v>
      </c>
      <c r="J362" s="55" t="s">
        <v>1467</v>
      </c>
      <c r="K362" s="55"/>
      <c r="L362" s="55" t="s">
        <v>1314</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99</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99</v>
      </c>
      <c r="G363" s="54"/>
      <c r="H363" s="55" t="s">
        <v>1468</v>
      </c>
      <c r="I363" s="55" t="s">
        <v>1469</v>
      </c>
      <c r="J363" s="55" t="s">
        <v>101</v>
      </c>
      <c r="K363" s="55"/>
      <c r="L363" s="55" t="s">
        <v>105</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99</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99</v>
      </c>
      <c r="G364" s="54">
        <v>11</v>
      </c>
      <c r="H364" s="55" t="s">
        <v>1470</v>
      </c>
      <c r="I364" s="55" t="s">
        <v>104</v>
      </c>
      <c r="J364" s="55" t="s">
        <v>101</v>
      </c>
      <c r="K364" s="55"/>
      <c r="L364" s="55" t="s">
        <v>1471</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99</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99</v>
      </c>
      <c r="G365" s="54" t="s">
        <v>1472</v>
      </c>
      <c r="H365" s="55" t="s">
        <v>1473</v>
      </c>
      <c r="I365" s="55" t="s">
        <v>1289</v>
      </c>
      <c r="J365" s="55" t="s">
        <v>101</v>
      </c>
      <c r="K365" s="55"/>
      <c r="L365" s="55" t="s">
        <v>1474</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99</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99</v>
      </c>
      <c r="G366" s="41"/>
      <c r="H366" s="55" t="s">
        <v>143</v>
      </c>
      <c r="I366" s="55" t="s">
        <v>1475</v>
      </c>
      <c r="J366" s="55" t="s">
        <v>1476</v>
      </c>
      <c r="K366" s="55"/>
      <c r="L366" s="55" t="s">
        <v>1471</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99</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99</v>
      </c>
      <c r="G367" s="41"/>
      <c r="H367" s="55" t="s">
        <v>103</v>
      </c>
      <c r="I367" s="55" t="s">
        <v>1477</v>
      </c>
      <c r="J367" s="55" t="s">
        <v>1427</v>
      </c>
      <c r="K367" s="55"/>
      <c r="L367" s="55" t="s">
        <v>105</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99</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99</v>
      </c>
      <c r="G368" s="54" t="s">
        <v>1478</v>
      </c>
      <c r="H368" s="55" t="s">
        <v>1479</v>
      </c>
      <c r="I368" s="55" t="s">
        <v>1480</v>
      </c>
      <c r="J368" s="55" t="s">
        <v>1427</v>
      </c>
      <c r="K368" s="55"/>
      <c r="L368" s="55" t="s">
        <v>1481</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99</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99</v>
      </c>
      <c r="G369" s="41"/>
      <c r="H369" s="55" t="s">
        <v>1482</v>
      </c>
      <c r="I369" s="55" t="s">
        <v>1483</v>
      </c>
      <c r="J369" s="55" t="s">
        <v>1481</v>
      </c>
      <c r="K369" s="55"/>
      <c r="L369" s="55" t="s">
        <v>1484</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99</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99</v>
      </c>
      <c r="G370" s="41"/>
      <c r="H370" s="55" t="s">
        <v>1485</v>
      </c>
      <c r="I370" s="55" t="s">
        <v>1486</v>
      </c>
      <c r="J370" s="55" t="s">
        <v>1484</v>
      </c>
      <c r="K370" s="55"/>
      <c r="L370" s="55" t="s">
        <v>1487</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99</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99</v>
      </c>
      <c r="G371" s="41"/>
      <c r="H371" s="55" t="s">
        <v>1488</v>
      </c>
      <c r="I371" s="55" t="s">
        <v>1489</v>
      </c>
      <c r="J371" s="55" t="s">
        <v>1487</v>
      </c>
      <c r="K371" s="55"/>
      <c r="L371" s="55" t="s">
        <v>105</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99</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99</v>
      </c>
      <c r="G372" s="41"/>
      <c r="H372" s="55" t="s">
        <v>1490</v>
      </c>
      <c r="I372" s="55" t="s">
        <v>1491</v>
      </c>
      <c r="J372" s="55" t="s">
        <v>108</v>
      </c>
      <c r="K372" s="55"/>
      <c r="L372" s="55" t="s">
        <v>104</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99</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99</v>
      </c>
      <c r="G373" s="54">
        <v>12</v>
      </c>
      <c r="H373" s="55" t="s">
        <v>1492</v>
      </c>
      <c r="I373" s="55" t="s">
        <v>1493</v>
      </c>
      <c r="J373" s="55" t="s">
        <v>104</v>
      </c>
      <c r="K373" s="55"/>
      <c r="L373" s="55" t="s">
        <v>1494</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99</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99</v>
      </c>
      <c r="G374" s="54">
        <v>13</v>
      </c>
      <c r="H374" s="55" t="s">
        <v>1495</v>
      </c>
      <c r="I374" s="55" t="s">
        <v>1496</v>
      </c>
      <c r="J374" s="55" t="s">
        <v>1497</v>
      </c>
      <c r="K374" s="55"/>
      <c r="L374" s="55" t="s">
        <v>1498</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99</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99</v>
      </c>
      <c r="G375" s="41"/>
      <c r="H375" s="55" t="s">
        <v>1499</v>
      </c>
      <c r="I375" s="55" t="s">
        <v>1500</v>
      </c>
      <c r="J375" s="55" t="s">
        <v>1501</v>
      </c>
      <c r="K375" s="55"/>
      <c r="L375" s="55" t="s">
        <v>1502</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99</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99</v>
      </c>
      <c r="G376" s="41"/>
      <c r="H376" s="55" t="s">
        <v>1503</v>
      </c>
      <c r="I376" s="55" t="s">
        <v>1504</v>
      </c>
      <c r="J376" s="55" t="s">
        <v>1505</v>
      </c>
      <c r="K376" s="55"/>
      <c r="L376" s="55" t="s">
        <v>1314</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99</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99</v>
      </c>
      <c r="G377" s="54">
        <v>14</v>
      </c>
      <c r="H377" s="55" t="s">
        <v>1506</v>
      </c>
      <c r="I377" s="55" t="s">
        <v>1507</v>
      </c>
      <c r="J377" s="55" t="s">
        <v>1508</v>
      </c>
      <c r="K377" s="55"/>
      <c r="L377" s="55" t="s">
        <v>1314</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99</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99</v>
      </c>
      <c r="G378" s="54">
        <v>15</v>
      </c>
      <c r="H378" s="55" t="s">
        <v>1508</v>
      </c>
      <c r="I378" s="55" t="s">
        <v>1509</v>
      </c>
      <c r="J378" s="55" t="s">
        <v>1510</v>
      </c>
      <c r="K378" s="55"/>
      <c r="L378" s="55" t="s">
        <v>1511</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99</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99</v>
      </c>
      <c r="G379" s="54">
        <v>16</v>
      </c>
      <c r="H379" s="55" t="s">
        <v>1512</v>
      </c>
      <c r="I379" s="55" t="s">
        <v>1513</v>
      </c>
      <c r="J379" s="55" t="s">
        <v>1514</v>
      </c>
      <c r="K379" s="55"/>
      <c r="L379" s="55" t="s">
        <v>108</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99</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99</v>
      </c>
      <c r="G380" s="54">
        <v>17</v>
      </c>
      <c r="H380" s="55" t="s">
        <v>123</v>
      </c>
      <c r="I380" s="55" t="s">
        <v>1515</v>
      </c>
      <c r="J380" s="55" t="s">
        <v>108</v>
      </c>
      <c r="K380" s="55"/>
      <c r="L380" s="55" t="s">
        <v>1516</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99</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99</v>
      </c>
      <c r="G381" s="54">
        <v>18</v>
      </c>
      <c r="H381" s="55" t="s">
        <v>118</v>
      </c>
      <c r="I381" s="55" t="s">
        <v>1517</v>
      </c>
      <c r="J381" s="55" t="s">
        <v>1514</v>
      </c>
      <c r="K381" s="55"/>
      <c r="L381" s="55" t="s">
        <v>1518</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99</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99</v>
      </c>
      <c r="G382" s="54">
        <v>19</v>
      </c>
      <c r="H382" s="55" t="s">
        <v>120</v>
      </c>
      <c r="I382" s="55" t="s">
        <v>1519</v>
      </c>
      <c r="J382" s="55" t="s">
        <v>149</v>
      </c>
      <c r="K382" s="55"/>
      <c r="L382" s="55" t="s">
        <v>1520</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99</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99</v>
      </c>
      <c r="G383" s="54">
        <v>20</v>
      </c>
      <c r="H383" s="55" t="s">
        <v>1521</v>
      </c>
      <c r="I383" s="55" t="s">
        <v>1522</v>
      </c>
      <c r="J383" s="55" t="s">
        <v>149</v>
      </c>
      <c r="K383" s="55"/>
      <c r="L383" s="55" t="s">
        <v>1523</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99</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99</v>
      </c>
      <c r="G384" s="54">
        <v>21</v>
      </c>
      <c r="H384" s="55" t="s">
        <v>1524</v>
      </c>
      <c r="I384" s="55" t="s">
        <v>1525</v>
      </c>
      <c r="J384" s="55" t="s">
        <v>149</v>
      </c>
      <c r="K384" s="55"/>
      <c r="L384" s="55" t="s">
        <v>1526</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99</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99</v>
      </c>
      <c r="G385" s="54">
        <v>22</v>
      </c>
      <c r="H385" s="55" t="s">
        <v>1527</v>
      </c>
      <c r="I385" s="55" t="s">
        <v>1528</v>
      </c>
      <c r="J385" s="55" t="s">
        <v>149</v>
      </c>
      <c r="K385" s="55"/>
      <c r="L385" s="55" t="s">
        <v>1529</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99</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99</v>
      </c>
      <c r="G386" s="41"/>
      <c r="H386" s="55" t="s">
        <v>1530</v>
      </c>
      <c r="I386" s="55" t="s">
        <v>1531</v>
      </c>
      <c r="J386" s="55" t="s">
        <v>1529</v>
      </c>
      <c r="K386" s="55"/>
      <c r="L386" s="55" t="s">
        <v>1526</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99</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99</v>
      </c>
      <c r="G387" s="41"/>
      <c r="H387" s="55" t="s">
        <v>1532</v>
      </c>
      <c r="I387" s="55" t="s">
        <v>1533</v>
      </c>
      <c r="J387" s="55" t="s">
        <v>101</v>
      </c>
      <c r="K387" s="55"/>
      <c r="L387" s="55" t="s">
        <v>111</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99</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99</v>
      </c>
      <c r="G388" s="54">
        <v>23</v>
      </c>
      <c r="H388" s="55" t="s">
        <v>1534</v>
      </c>
      <c r="I388" s="55" t="s">
        <v>105</v>
      </c>
      <c r="J388" s="55" t="s">
        <v>101</v>
      </c>
      <c r="K388" s="55"/>
      <c r="L388" s="55" t="s">
        <v>1535</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99</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99</v>
      </c>
      <c r="G389" s="54" t="s">
        <v>1536</v>
      </c>
      <c r="H389" s="55" t="s">
        <v>1537</v>
      </c>
      <c r="I389" s="55" t="s">
        <v>1302</v>
      </c>
      <c r="J389" s="55" t="s">
        <v>101</v>
      </c>
      <c r="K389" s="55"/>
      <c r="L389" s="55" t="s">
        <v>1538</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99</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99</v>
      </c>
      <c r="G390" s="41"/>
      <c r="H390" s="55" t="s">
        <v>1539</v>
      </c>
      <c r="I390" s="55" t="s">
        <v>1540</v>
      </c>
      <c r="J390" s="55" t="s">
        <v>1541</v>
      </c>
      <c r="K390" s="55"/>
      <c r="L390" s="55" t="s">
        <v>1535</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99</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99</v>
      </c>
      <c r="G391" s="41"/>
      <c r="H391" s="55" t="s">
        <v>1542</v>
      </c>
      <c r="I391" s="55" t="s">
        <v>1543</v>
      </c>
      <c r="J391" s="55" t="s">
        <v>1544</v>
      </c>
      <c r="K391" s="55"/>
      <c r="L391" s="55" t="s">
        <v>1545</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99</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99</v>
      </c>
      <c r="G392" s="54" t="s">
        <v>1546</v>
      </c>
      <c r="H392" s="55" t="s">
        <v>1547</v>
      </c>
      <c r="I392" s="55" t="s">
        <v>1443</v>
      </c>
      <c r="J392" s="55" t="s">
        <v>1548</v>
      </c>
      <c r="K392" s="55"/>
      <c r="L392" s="55" t="s">
        <v>1549</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99</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99</v>
      </c>
      <c r="G393" s="41"/>
      <c r="H393" s="55" t="s">
        <v>1550</v>
      </c>
      <c r="I393" s="55" t="s">
        <v>1551</v>
      </c>
      <c r="J393" s="55" t="s">
        <v>1552</v>
      </c>
      <c r="K393" s="55"/>
      <c r="L393" s="55" t="s">
        <v>1553</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99</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99</v>
      </c>
      <c r="G394" s="41"/>
      <c r="H394" s="55" t="s">
        <v>1554</v>
      </c>
      <c r="I394" s="55" t="s">
        <v>1555</v>
      </c>
      <c r="J394" s="55" t="s">
        <v>111</v>
      </c>
      <c r="K394" s="55"/>
      <c r="L394" s="55" t="s">
        <v>1471</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99</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99</v>
      </c>
      <c r="G395" s="54" t="s">
        <v>1556</v>
      </c>
      <c r="H395" s="55" t="s">
        <v>1557</v>
      </c>
      <c r="I395" s="55" t="s">
        <v>1371</v>
      </c>
      <c r="J395" s="55" t="s">
        <v>111</v>
      </c>
      <c r="K395" s="55"/>
      <c r="L395" s="55" t="s">
        <v>1558</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99</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99</v>
      </c>
      <c r="G396" s="41"/>
      <c r="H396" s="55" t="s">
        <v>1559</v>
      </c>
      <c r="I396" s="55" t="s">
        <v>1560</v>
      </c>
      <c r="J396" s="55" t="s">
        <v>1561</v>
      </c>
      <c r="K396" s="55"/>
      <c r="L396" s="55" t="s">
        <v>1562</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99</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99</v>
      </c>
      <c r="G397" s="41"/>
      <c r="H397" s="55" t="s">
        <v>1563</v>
      </c>
      <c r="I397" s="55" t="s">
        <v>1564</v>
      </c>
      <c r="J397" s="55" t="s">
        <v>1565</v>
      </c>
      <c r="K397" s="55"/>
      <c r="L397" s="55" t="s">
        <v>1471</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99</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99</v>
      </c>
      <c r="G398" s="41"/>
      <c r="H398" s="55" t="s">
        <v>1566</v>
      </c>
      <c r="I398" s="55" t="s">
        <v>1567</v>
      </c>
      <c r="J398" s="55" t="s">
        <v>149</v>
      </c>
      <c r="K398" s="55"/>
      <c r="L398" s="55" t="s">
        <v>1518</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99</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99</v>
      </c>
      <c r="G399" s="54">
        <v>24</v>
      </c>
      <c r="H399" s="55" t="s">
        <v>1568</v>
      </c>
      <c r="I399" s="55" t="s">
        <v>1569</v>
      </c>
      <c r="J399" s="55" t="s">
        <v>149</v>
      </c>
      <c r="K399" s="55"/>
      <c r="L399" s="55" t="s">
        <v>1570</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99</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99</v>
      </c>
      <c r="G400" s="54">
        <v>25</v>
      </c>
      <c r="H400" s="55" t="s">
        <v>1571</v>
      </c>
      <c r="I400" s="55" t="s">
        <v>1572</v>
      </c>
      <c r="J400" s="55" t="s">
        <v>149</v>
      </c>
      <c r="K400" s="55"/>
      <c r="L400" s="55" t="s">
        <v>1573</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99</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99</v>
      </c>
      <c r="G401" s="41"/>
      <c r="H401" s="55" t="s">
        <v>1574</v>
      </c>
      <c r="I401" s="55" t="s">
        <v>1575</v>
      </c>
      <c r="J401" s="55" t="s">
        <v>1573</v>
      </c>
      <c r="K401" s="55"/>
      <c r="L401" s="55" t="s">
        <v>1570</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99</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99</v>
      </c>
      <c r="G402" s="41"/>
      <c r="H402" s="55" t="s">
        <v>1576</v>
      </c>
      <c r="I402" s="55" t="s">
        <v>1577</v>
      </c>
      <c r="J402" s="55" t="s">
        <v>149</v>
      </c>
      <c r="K402" s="55"/>
      <c r="L402" s="55" t="s">
        <v>1518</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99</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99</v>
      </c>
      <c r="G403" s="54">
        <v>26</v>
      </c>
      <c r="H403" s="55" t="s">
        <v>1578</v>
      </c>
      <c r="I403" s="55" t="s">
        <v>1579</v>
      </c>
      <c r="J403" s="55" t="s">
        <v>149</v>
      </c>
      <c r="K403" s="55"/>
      <c r="L403" s="55" t="s">
        <v>1580</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99</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99</v>
      </c>
      <c r="G404" s="41"/>
      <c r="H404" s="55" t="s">
        <v>1581</v>
      </c>
      <c r="I404" s="55" t="s">
        <v>1582</v>
      </c>
      <c r="J404" s="55" t="s">
        <v>1580</v>
      </c>
      <c r="K404" s="55"/>
      <c r="L404" s="55" t="s">
        <v>1518</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99</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99</v>
      </c>
      <c r="G405" s="41"/>
      <c r="H405" s="55" t="s">
        <v>1583</v>
      </c>
      <c r="I405" s="55" t="s">
        <v>1584</v>
      </c>
      <c r="J405" s="55" t="s">
        <v>149</v>
      </c>
      <c r="K405" s="55"/>
      <c r="L405" s="55" t="s">
        <v>1585</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99</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99</v>
      </c>
      <c r="G406" s="54">
        <v>27</v>
      </c>
      <c r="H406" s="55" t="s">
        <v>1586</v>
      </c>
      <c r="I406" s="55" t="s">
        <v>1587</v>
      </c>
      <c r="J406" s="55" t="s">
        <v>149</v>
      </c>
      <c r="K406" s="55"/>
      <c r="L406" s="55" t="s">
        <v>1588</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99</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99</v>
      </c>
      <c r="G407" s="41"/>
      <c r="H407" s="55" t="s">
        <v>1589</v>
      </c>
      <c r="I407" s="55" t="s">
        <v>1590</v>
      </c>
      <c r="J407" s="55" t="s">
        <v>1588</v>
      </c>
      <c r="K407" s="55"/>
      <c r="L407" s="55" t="s">
        <v>1585</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99</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99</v>
      </c>
      <c r="G408" s="41"/>
      <c r="H408" s="55" t="s">
        <v>1591</v>
      </c>
      <c r="I408" s="55" t="s">
        <v>1592</v>
      </c>
      <c r="J408" s="55" t="s">
        <v>111</v>
      </c>
      <c r="K408" s="55"/>
      <c r="L408" s="55" t="s">
        <v>1345</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99</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99</v>
      </c>
      <c r="G409" s="54">
        <v>28</v>
      </c>
      <c r="H409" s="55" t="s">
        <v>117</v>
      </c>
      <c r="I409" s="55" t="s">
        <v>1593</v>
      </c>
      <c r="J409" s="55" t="s">
        <v>111</v>
      </c>
      <c r="K409" s="55"/>
      <c r="L409" s="55" t="s">
        <v>1594</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99</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99</v>
      </c>
      <c r="G410" s="54">
        <v>29</v>
      </c>
      <c r="H410" s="55" t="s">
        <v>122</v>
      </c>
      <c r="I410" s="55" t="s">
        <v>1595</v>
      </c>
      <c r="J410" s="55" t="s">
        <v>111</v>
      </c>
      <c r="K410" s="55"/>
      <c r="L410" s="55" t="s">
        <v>1596</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99</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99</v>
      </c>
      <c r="G411" s="54">
        <v>30</v>
      </c>
      <c r="H411" s="55" t="s">
        <v>121</v>
      </c>
      <c r="I411" s="55" t="s">
        <v>1597</v>
      </c>
      <c r="J411" s="55" t="s">
        <v>108</v>
      </c>
      <c r="K411" s="55"/>
      <c r="L411" s="55" t="s">
        <v>1598</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99</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99</v>
      </c>
      <c r="G412" s="54">
        <v>31</v>
      </c>
      <c r="H412" s="55" t="s">
        <v>119</v>
      </c>
      <c r="I412" s="55" t="s">
        <v>1599</v>
      </c>
      <c r="J412" s="55" t="s">
        <v>111</v>
      </c>
      <c r="K412" s="55"/>
      <c r="L412" s="55" t="s">
        <v>1600</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99</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99</v>
      </c>
      <c r="G413" s="54">
        <v>32</v>
      </c>
      <c r="H413" s="55" t="s">
        <v>124</v>
      </c>
      <c r="I413" s="55" t="s">
        <v>1601</v>
      </c>
      <c r="J413" s="55" t="s">
        <v>101</v>
      </c>
      <c r="K413" s="55"/>
      <c r="L413" s="55" t="s">
        <v>1602</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99</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99</v>
      </c>
      <c r="G414" s="54">
        <v>33</v>
      </c>
      <c r="H414" s="55" t="s">
        <v>144</v>
      </c>
      <c r="I414" s="55" t="s">
        <v>1603</v>
      </c>
      <c r="J414" s="55" t="s">
        <v>101</v>
      </c>
      <c r="K414" s="55"/>
      <c r="L414" s="55" t="s">
        <v>1604</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99</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99</v>
      </c>
      <c r="G415" s="54">
        <v>34</v>
      </c>
      <c r="H415" s="55" t="s">
        <v>145</v>
      </c>
      <c r="I415" s="55" t="s">
        <v>1605</v>
      </c>
      <c r="J415" s="55" t="s">
        <v>101</v>
      </c>
      <c r="K415" s="55"/>
      <c r="L415" s="55" t="s">
        <v>1606</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99</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99</v>
      </c>
      <c r="G416" s="54">
        <v>35</v>
      </c>
      <c r="H416" s="55" t="s">
        <v>129</v>
      </c>
      <c r="I416" s="55" t="s">
        <v>1607</v>
      </c>
      <c r="J416" s="55" t="s">
        <v>101</v>
      </c>
      <c r="K416" s="55"/>
      <c r="L416" s="55" t="s">
        <v>1608</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99</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99</v>
      </c>
      <c r="G417" s="54">
        <v>36</v>
      </c>
      <c r="H417" s="55" t="s">
        <v>130</v>
      </c>
      <c r="I417" s="55" t="s">
        <v>1609</v>
      </c>
      <c r="J417" s="55" t="s">
        <v>101</v>
      </c>
      <c r="K417" s="55"/>
      <c r="L417" s="55" t="s">
        <v>1610</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99</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99</v>
      </c>
      <c r="G418" s="54">
        <v>37</v>
      </c>
      <c r="H418" s="55" t="s">
        <v>132</v>
      </c>
      <c r="I418" s="55" t="s">
        <v>1611</v>
      </c>
      <c r="J418" s="55" t="s">
        <v>101</v>
      </c>
      <c r="K418" s="55"/>
      <c r="L418" s="55" t="s">
        <v>1535</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99</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99</v>
      </c>
      <c r="G419" s="54">
        <v>38</v>
      </c>
      <c r="H419" s="55" t="s">
        <v>140</v>
      </c>
      <c r="I419" s="55" t="s">
        <v>1612</v>
      </c>
      <c r="J419" s="55" t="s">
        <v>101</v>
      </c>
      <c r="K419" s="55"/>
      <c r="L419" s="55" t="s">
        <v>108</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99</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99</v>
      </c>
      <c r="G420" s="54">
        <v>39</v>
      </c>
      <c r="H420" s="55" t="s">
        <v>137</v>
      </c>
      <c r="I420" s="55" t="s">
        <v>1613</v>
      </c>
      <c r="J420" s="55" t="s">
        <v>149</v>
      </c>
      <c r="K420" s="55"/>
      <c r="L420" s="55" t="s">
        <v>1614</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99</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99</v>
      </c>
      <c r="G421" s="54">
        <v>40</v>
      </c>
      <c r="H421" s="55" t="s">
        <v>1615</v>
      </c>
      <c r="I421" s="55" t="s">
        <v>1616</v>
      </c>
      <c r="J421" s="55" t="s">
        <v>149</v>
      </c>
      <c r="K421" s="55"/>
      <c r="L421" s="55" t="s">
        <v>1617</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99</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99</v>
      </c>
      <c r="G422" s="41"/>
      <c r="H422" s="55" t="s">
        <v>1618</v>
      </c>
      <c r="I422" s="55" t="s">
        <v>1619</v>
      </c>
      <c r="J422" s="55" t="s">
        <v>1617</v>
      </c>
      <c r="K422" s="55"/>
      <c r="L422" s="55" t="s">
        <v>1314</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99</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99</v>
      </c>
      <c r="G423" s="41"/>
      <c r="H423" s="55" t="s">
        <v>1620</v>
      </c>
      <c r="I423" s="55" t="s">
        <v>1621</v>
      </c>
      <c r="J423" s="55" t="s">
        <v>149</v>
      </c>
      <c r="K423" s="55"/>
      <c r="L423" s="55" t="s">
        <v>1314</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99</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99</v>
      </c>
      <c r="G424" s="54">
        <v>41</v>
      </c>
      <c r="H424" s="55" t="s">
        <v>1622</v>
      </c>
      <c r="I424" s="55" t="s">
        <v>1623</v>
      </c>
      <c r="J424" s="55" t="s">
        <v>149</v>
      </c>
      <c r="K424" s="55"/>
      <c r="L424" s="55" t="s">
        <v>1624</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99</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99</v>
      </c>
      <c r="G425" s="41"/>
      <c r="H425" s="55" t="s">
        <v>1625</v>
      </c>
      <c r="I425" s="55" t="s">
        <v>1626</v>
      </c>
      <c r="J425" s="55" t="s">
        <v>1627</v>
      </c>
      <c r="K425" s="55"/>
      <c r="L425" s="55" t="s">
        <v>1314</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99</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99</v>
      </c>
      <c r="G426" s="41"/>
      <c r="H426" s="55" t="s">
        <v>1628</v>
      </c>
      <c r="I426" s="55" t="s">
        <v>1629</v>
      </c>
      <c r="J426" s="55" t="s">
        <v>149</v>
      </c>
      <c r="K426" s="55"/>
      <c r="L426" s="55" t="s">
        <v>171</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99</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99</v>
      </c>
      <c r="G427" s="54">
        <v>42</v>
      </c>
      <c r="H427" s="55" t="s">
        <v>169</v>
      </c>
      <c r="I427" s="55" t="s">
        <v>1630</v>
      </c>
      <c r="J427" s="55" t="s">
        <v>149</v>
      </c>
      <c r="K427" s="55"/>
      <c r="L427" s="55" t="s">
        <v>1631</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99</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99</v>
      </c>
      <c r="G428" s="54">
        <v>43</v>
      </c>
      <c r="H428" s="55" t="s">
        <v>196</v>
      </c>
      <c r="I428" s="55" t="s">
        <v>1632</v>
      </c>
      <c r="J428" s="55" t="s">
        <v>1633</v>
      </c>
      <c r="K428" s="55"/>
      <c r="L428" s="55" t="s">
        <v>1634</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99</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99</v>
      </c>
      <c r="G429" s="54">
        <v>44</v>
      </c>
      <c r="H429" s="55" t="s">
        <v>1635</v>
      </c>
      <c r="I429" s="55" t="s">
        <v>1636</v>
      </c>
      <c r="J429" s="55" t="s">
        <v>1226</v>
      </c>
      <c r="K429" s="55"/>
      <c r="L429" s="55" t="s">
        <v>1637</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99</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99</v>
      </c>
      <c r="G430" s="54">
        <v>45</v>
      </c>
      <c r="H430" s="55" t="s">
        <v>198</v>
      </c>
      <c r="I430" s="55" t="s">
        <v>1638</v>
      </c>
      <c r="J430" s="55" t="s">
        <v>149</v>
      </c>
      <c r="K430" s="55"/>
      <c r="L430" s="55" t="s">
        <v>1639</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99</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99</v>
      </c>
      <c r="G431" s="54">
        <v>46</v>
      </c>
      <c r="H431" s="55" t="s">
        <v>167</v>
      </c>
      <c r="I431" s="55" t="s">
        <v>1640</v>
      </c>
      <c r="J431" s="55" t="s">
        <v>149</v>
      </c>
      <c r="K431" s="55"/>
      <c r="L431" s="55" t="s">
        <v>1641</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99</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99</v>
      </c>
      <c r="G432" s="54">
        <v>47</v>
      </c>
      <c r="H432" s="55" t="s">
        <v>164</v>
      </c>
      <c r="I432" s="55" t="s">
        <v>1642</v>
      </c>
      <c r="J432" s="55" t="s">
        <v>149</v>
      </c>
      <c r="K432" s="55"/>
      <c r="L432" s="55" t="s">
        <v>1643</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99</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99</v>
      </c>
      <c r="G433" s="54">
        <v>48</v>
      </c>
      <c r="H433" s="55" t="s">
        <v>180</v>
      </c>
      <c r="I433" s="55" t="s">
        <v>1644</v>
      </c>
      <c r="J433" s="55" t="s">
        <v>149</v>
      </c>
      <c r="K433" s="55"/>
      <c r="L433" s="55" t="s">
        <v>1645</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99</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99</v>
      </c>
      <c r="G434" s="54">
        <v>49</v>
      </c>
      <c r="H434" s="55" t="s">
        <v>183</v>
      </c>
      <c r="I434" s="55" t="s">
        <v>1646</v>
      </c>
      <c r="J434" s="55" t="s">
        <v>149</v>
      </c>
      <c r="K434" s="55"/>
      <c r="L434" s="55" t="s">
        <v>1647</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99</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99</v>
      </c>
      <c r="G435" s="54">
        <v>50</v>
      </c>
      <c r="H435" s="55" t="s">
        <v>184</v>
      </c>
      <c r="I435" s="55" t="s">
        <v>1648</v>
      </c>
      <c r="J435" s="55" t="s">
        <v>149</v>
      </c>
      <c r="K435" s="55"/>
      <c r="L435" s="55" t="s">
        <v>1649</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99</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99</v>
      </c>
      <c r="G436" s="54">
        <v>51</v>
      </c>
      <c r="H436" s="55" t="s">
        <v>1650</v>
      </c>
      <c r="I436" s="55" t="s">
        <v>1651</v>
      </c>
      <c r="J436" s="55" t="s">
        <v>1652</v>
      </c>
      <c r="K436" s="55"/>
      <c r="L436" s="55" t="s">
        <v>1653</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99</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99</v>
      </c>
      <c r="G437" s="54">
        <v>52</v>
      </c>
      <c r="H437" s="55" t="s">
        <v>1654</v>
      </c>
      <c r="I437" s="55" t="s">
        <v>1655</v>
      </c>
      <c r="J437" s="55" t="s">
        <v>149</v>
      </c>
      <c r="K437" s="55"/>
      <c r="L437" s="55" t="s">
        <v>1656</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99</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99</v>
      </c>
      <c r="G438" s="41"/>
      <c r="H438" s="55" t="s">
        <v>1657</v>
      </c>
      <c r="I438" s="55" t="s">
        <v>1658</v>
      </c>
      <c r="J438" s="55" t="s">
        <v>1659</v>
      </c>
      <c r="K438" s="55"/>
      <c r="L438" s="55" t="s">
        <v>1653</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99</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99</v>
      </c>
      <c r="G439" s="41"/>
      <c r="H439" s="55" t="s">
        <v>1660</v>
      </c>
      <c r="I439" s="55" t="s">
        <v>1661</v>
      </c>
      <c r="J439" s="55" t="s">
        <v>149</v>
      </c>
      <c r="K439" s="55"/>
      <c r="L439" s="55" t="s">
        <v>1662</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99</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99</v>
      </c>
      <c r="G440" s="54">
        <v>53</v>
      </c>
      <c r="H440" s="55" t="s">
        <v>1663</v>
      </c>
      <c r="I440" s="55" t="s">
        <v>1664</v>
      </c>
      <c r="J440" s="55" t="s">
        <v>149</v>
      </c>
      <c r="K440" s="55"/>
      <c r="L440" s="55" t="s">
        <v>1665</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99</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99</v>
      </c>
      <c r="G441" s="54">
        <v>54</v>
      </c>
      <c r="H441" s="55" t="s">
        <v>1666</v>
      </c>
      <c r="I441" s="55" t="s">
        <v>1667</v>
      </c>
      <c r="J441" s="55" t="s">
        <v>1397</v>
      </c>
      <c r="K441" s="55"/>
      <c r="L441" s="55" t="s">
        <v>1219</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99</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99</v>
      </c>
      <c r="G442" s="54">
        <v>55</v>
      </c>
      <c r="H442" s="55" t="s">
        <v>1668</v>
      </c>
      <c r="I442" s="55" t="s">
        <v>1669</v>
      </c>
      <c r="J442" s="55" t="s">
        <v>1397</v>
      </c>
      <c r="K442" s="55"/>
      <c r="L442" s="55" t="s">
        <v>156</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99</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99</v>
      </c>
      <c r="G443" s="54">
        <v>56</v>
      </c>
      <c r="H443" s="55" t="s">
        <v>1670</v>
      </c>
      <c r="I443" s="55" t="s">
        <v>1671</v>
      </c>
      <c r="J443" s="55" t="s">
        <v>101</v>
      </c>
      <c r="K443" s="55"/>
      <c r="L443" s="55" t="s">
        <v>1672</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99</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99</v>
      </c>
      <c r="G444" s="54">
        <v>57</v>
      </c>
      <c r="H444" s="55" t="s">
        <v>133</v>
      </c>
      <c r="I444" s="55" t="s">
        <v>1673</v>
      </c>
      <c r="J444" s="55" t="s">
        <v>104</v>
      </c>
      <c r="K444" s="55"/>
      <c r="L444" s="55" t="s">
        <v>1674</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99</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99</v>
      </c>
      <c r="G445" s="54">
        <v>58</v>
      </c>
      <c r="H445" s="55" t="s">
        <v>1675</v>
      </c>
      <c r="I445" s="55" t="s">
        <v>1676</v>
      </c>
      <c r="J445" s="55" t="s">
        <v>104</v>
      </c>
      <c r="K445" s="55"/>
      <c r="L445" s="55" t="s">
        <v>1496</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99</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99</v>
      </c>
      <c r="G446" s="54">
        <v>59</v>
      </c>
      <c r="H446" s="55" t="s">
        <v>1677</v>
      </c>
      <c r="I446" s="55" t="s">
        <v>1678</v>
      </c>
      <c r="J446" s="55" t="s">
        <v>1273</v>
      </c>
      <c r="K446" s="55"/>
      <c r="L446" s="55" t="s">
        <v>1274</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99</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99</v>
      </c>
      <c r="G447" s="54">
        <v>60</v>
      </c>
      <c r="H447" s="55" t="s">
        <v>1679</v>
      </c>
      <c r="I447" s="55" t="s">
        <v>1680</v>
      </c>
      <c r="J447" s="55" t="s">
        <v>1681</v>
      </c>
      <c r="K447" s="55"/>
      <c r="L447" s="55" t="s">
        <v>1682</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99</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99</v>
      </c>
      <c r="G448" s="54">
        <v>61</v>
      </c>
      <c r="H448" s="55" t="s">
        <v>1683</v>
      </c>
      <c r="I448" s="55" t="s">
        <v>1684</v>
      </c>
      <c r="J448" s="55" t="s">
        <v>101</v>
      </c>
      <c r="K448" s="55"/>
      <c r="L448" s="55" t="s">
        <v>213</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99</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99</v>
      </c>
      <c r="G449" s="54">
        <v>62</v>
      </c>
      <c r="H449" s="55" t="s">
        <v>1685</v>
      </c>
      <c r="I449" s="55" t="s">
        <v>1686</v>
      </c>
      <c r="J449" s="55" t="s">
        <v>101</v>
      </c>
      <c r="K449" s="55"/>
      <c r="L449" s="55" t="s">
        <v>171</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99</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99</v>
      </c>
      <c r="G450" s="54">
        <v>63</v>
      </c>
      <c r="H450" s="55" t="s">
        <v>1687</v>
      </c>
      <c r="I450" s="55" t="s">
        <v>1688</v>
      </c>
      <c r="J450" s="55" t="s">
        <v>149</v>
      </c>
      <c r="K450" s="55"/>
      <c r="L450" s="55" t="s">
        <v>1689</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99</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99</v>
      </c>
      <c r="G451" s="54">
        <v>64</v>
      </c>
      <c r="H451" s="55" t="s">
        <v>1690</v>
      </c>
      <c r="I451" s="55" t="s">
        <v>1691</v>
      </c>
      <c r="J451" s="55" t="s">
        <v>1692</v>
      </c>
      <c r="K451" s="55"/>
      <c r="L451" s="55" t="s">
        <v>1693</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99</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99</v>
      </c>
      <c r="G452" s="54">
        <v>65</v>
      </c>
      <c r="H452" s="55" t="s">
        <v>1694</v>
      </c>
      <c r="I452" s="55" t="s">
        <v>1695</v>
      </c>
      <c r="J452" s="55" t="s">
        <v>1696</v>
      </c>
      <c r="K452" s="55"/>
      <c r="L452" s="55" t="s">
        <v>1697</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99</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99</v>
      </c>
      <c r="G453" s="54">
        <v>66</v>
      </c>
      <c r="H453" s="55" t="s">
        <v>1698</v>
      </c>
      <c r="I453" s="55" t="s">
        <v>1699</v>
      </c>
      <c r="J453" s="55" t="s">
        <v>1700</v>
      </c>
      <c r="K453" s="55"/>
      <c r="L453" s="55" t="s">
        <v>1701</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99</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99</v>
      </c>
      <c r="G454" s="54">
        <v>67</v>
      </c>
      <c r="H454" s="55" t="s">
        <v>1702</v>
      </c>
      <c r="I454" s="55" t="s">
        <v>215</v>
      </c>
      <c r="J454" s="55" t="s">
        <v>149</v>
      </c>
      <c r="K454" s="55"/>
      <c r="L454" s="55" t="s">
        <v>1223</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99</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99</v>
      </c>
      <c r="G455" s="41"/>
      <c r="H455" s="55" t="s">
        <v>199</v>
      </c>
      <c r="I455" s="55" t="s">
        <v>1703</v>
      </c>
      <c r="J455" s="55" t="s">
        <v>1284</v>
      </c>
      <c r="K455" s="55"/>
      <c r="L455" s="55" t="s">
        <v>1701</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99</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99</v>
      </c>
      <c r="G456" s="41"/>
      <c r="H456" s="55" t="s">
        <v>1704</v>
      </c>
      <c r="I456" s="55" t="s">
        <v>1705</v>
      </c>
      <c r="J456" s="55" t="s">
        <v>1706</v>
      </c>
      <c r="K456" s="55"/>
      <c r="L456" s="55" t="s">
        <v>1707</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99</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99</v>
      </c>
      <c r="G457" s="54">
        <v>68</v>
      </c>
      <c r="H457" s="55" t="s">
        <v>1708</v>
      </c>
      <c r="I457" s="55" t="s">
        <v>1709</v>
      </c>
      <c r="J457" s="55" t="s">
        <v>101</v>
      </c>
      <c r="K457" s="55"/>
      <c r="L457" s="55" t="s">
        <v>1710</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99</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99</v>
      </c>
      <c r="G458" s="54">
        <v>69</v>
      </c>
      <c r="H458" s="55" t="s">
        <v>138</v>
      </c>
      <c r="I458" s="55" t="s">
        <v>1711</v>
      </c>
      <c r="J458" s="55" t="s">
        <v>101</v>
      </c>
      <c r="K458" s="55"/>
      <c r="L458" s="55" t="s">
        <v>1712</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99</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99</v>
      </c>
      <c r="G459" s="54">
        <v>70</v>
      </c>
      <c r="H459" s="55" t="s">
        <v>141</v>
      </c>
      <c r="I459" s="55" t="s">
        <v>1713</v>
      </c>
      <c r="J459" s="55" t="s">
        <v>101</v>
      </c>
      <c r="K459" s="55"/>
      <c r="L459" s="55" t="s">
        <v>1714</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99</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99</v>
      </c>
      <c r="G460" s="54">
        <v>71</v>
      </c>
      <c r="H460" s="55" t="s">
        <v>142</v>
      </c>
      <c r="I460" s="55" t="s">
        <v>1715</v>
      </c>
      <c r="J460" s="55" t="s">
        <v>1716</v>
      </c>
      <c r="K460" s="55"/>
      <c r="L460" s="55" t="s">
        <v>1717</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99</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99</v>
      </c>
      <c r="G461" s="54">
        <v>72</v>
      </c>
      <c r="H461" s="55" t="s">
        <v>139</v>
      </c>
      <c r="I461" s="55" t="s">
        <v>1718</v>
      </c>
      <c r="J461" s="55" t="s">
        <v>1719</v>
      </c>
      <c r="K461" s="55"/>
      <c r="L461" s="55" t="s">
        <v>1720</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99</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99</v>
      </c>
      <c r="G462" s="54">
        <v>73</v>
      </c>
      <c r="H462" s="55" t="s">
        <v>136</v>
      </c>
      <c r="I462" s="55" t="s">
        <v>1721</v>
      </c>
      <c r="J462" s="55" t="s">
        <v>108</v>
      </c>
      <c r="K462" s="55"/>
      <c r="L462" s="55" t="s">
        <v>1722</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99</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99</v>
      </c>
      <c r="G463" s="54">
        <v>74</v>
      </c>
      <c r="H463" s="55" t="s">
        <v>134</v>
      </c>
      <c r="I463" s="55" t="s">
        <v>1723</v>
      </c>
      <c r="J463" s="55" t="s">
        <v>101</v>
      </c>
      <c r="K463" s="55"/>
      <c r="L463" s="55" t="s">
        <v>1724</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99</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99</v>
      </c>
      <c r="G464" s="54">
        <v>75</v>
      </c>
      <c r="H464" s="55" t="s">
        <v>147</v>
      </c>
      <c r="I464" s="55" t="s">
        <v>1725</v>
      </c>
      <c r="J464" s="55" t="s">
        <v>101</v>
      </c>
      <c r="K464" s="55"/>
      <c r="L464" s="55" t="s">
        <v>1726</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99</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99</v>
      </c>
      <c r="G465" s="54">
        <v>76</v>
      </c>
      <c r="H465" s="55" t="s">
        <v>102</v>
      </c>
      <c r="I465" s="55" t="s">
        <v>1727</v>
      </c>
      <c r="J465" s="55" t="s">
        <v>1720</v>
      </c>
      <c r="K465" s="55"/>
      <c r="L465" s="55" t="s">
        <v>1728</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99</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99</v>
      </c>
      <c r="G466" s="54">
        <v>77</v>
      </c>
      <c r="H466" s="55" t="s">
        <v>135</v>
      </c>
      <c r="I466" s="55" t="s">
        <v>1729</v>
      </c>
      <c r="J466" s="55" t="s">
        <v>1730</v>
      </c>
      <c r="K466" s="55"/>
      <c r="L466" s="55" t="s">
        <v>186</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99</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99</v>
      </c>
      <c r="G467" s="54">
        <v>78</v>
      </c>
      <c r="H467" s="55" t="s">
        <v>174</v>
      </c>
      <c r="I467" s="55" t="s">
        <v>1731</v>
      </c>
      <c r="J467" s="55" t="s">
        <v>149</v>
      </c>
      <c r="K467" s="55"/>
      <c r="L467" s="55" t="s">
        <v>1732</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99</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99</v>
      </c>
      <c r="G468" s="54">
        <v>79</v>
      </c>
      <c r="H468" s="55" t="s">
        <v>165</v>
      </c>
      <c r="I468" s="55" t="s">
        <v>1733</v>
      </c>
      <c r="J468" s="55" t="s">
        <v>149</v>
      </c>
      <c r="K468" s="55"/>
      <c r="L468" s="55" t="s">
        <v>195</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99</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99</v>
      </c>
      <c r="G469" s="54">
        <v>80</v>
      </c>
      <c r="H469" s="55" t="s">
        <v>185</v>
      </c>
      <c r="I469" s="55" t="s">
        <v>1734</v>
      </c>
      <c r="J469" s="86" t="s">
        <v>1735</v>
      </c>
      <c r="K469" s="86"/>
      <c r="L469" s="86" t="s">
        <v>1736</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99</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99</v>
      </c>
      <c r="G470" s="54">
        <v>81</v>
      </c>
      <c r="H470" s="55" t="s">
        <v>182</v>
      </c>
      <c r="I470" s="55" t="s">
        <v>1737</v>
      </c>
      <c r="J470" s="86" t="s">
        <v>149</v>
      </c>
      <c r="K470" s="86"/>
      <c r="L470" s="86" t="s">
        <v>1738</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99</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99</v>
      </c>
      <c r="G471" s="54">
        <v>82</v>
      </c>
      <c r="H471" s="55" t="s">
        <v>163</v>
      </c>
      <c r="I471" s="55" t="s">
        <v>1739</v>
      </c>
      <c r="J471" s="55" t="s">
        <v>149</v>
      </c>
      <c r="K471" s="55"/>
      <c r="L471" s="55" t="s">
        <v>1740</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99</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99</v>
      </c>
      <c r="G472" s="54">
        <v>83</v>
      </c>
      <c r="H472" s="55" t="s">
        <v>168</v>
      </c>
      <c r="I472" s="55" t="s">
        <v>1741</v>
      </c>
      <c r="J472" s="55" t="s">
        <v>149</v>
      </c>
      <c r="K472" s="55"/>
      <c r="L472" s="55" t="s">
        <v>1742</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99</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99</v>
      </c>
      <c r="G473" s="54">
        <v>84</v>
      </c>
      <c r="H473" s="55" t="s">
        <v>176</v>
      </c>
      <c r="I473" s="55" t="s">
        <v>1743</v>
      </c>
      <c r="J473" s="55" t="s">
        <v>177</v>
      </c>
      <c r="K473" s="55"/>
      <c r="L473" s="55" t="s">
        <v>1744</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99</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99</v>
      </c>
      <c r="G474" s="54">
        <v>85</v>
      </c>
      <c r="H474" s="55" t="s">
        <v>187</v>
      </c>
      <c r="I474" s="55" t="s">
        <v>1745</v>
      </c>
      <c r="J474" s="55" t="s">
        <v>179</v>
      </c>
      <c r="K474" s="55"/>
      <c r="L474" s="55" t="s">
        <v>1746</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99</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99</v>
      </c>
      <c r="G475" s="54">
        <v>86</v>
      </c>
      <c r="H475" s="55" t="s">
        <v>188</v>
      </c>
      <c r="I475" s="55" t="s">
        <v>1747</v>
      </c>
      <c r="J475" s="55" t="s">
        <v>1748</v>
      </c>
      <c r="K475" s="55"/>
      <c r="L475" s="55" t="s">
        <v>1749</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99</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99</v>
      </c>
      <c r="G476" s="54">
        <v>87</v>
      </c>
      <c r="H476" s="55" t="s">
        <v>189</v>
      </c>
      <c r="I476" s="55" t="s">
        <v>1750</v>
      </c>
      <c r="J476" s="55" t="s">
        <v>1751</v>
      </c>
      <c r="K476" s="55"/>
      <c r="L476" s="55" t="s">
        <v>1752</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99</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99</v>
      </c>
      <c r="G477" s="54">
        <v>88</v>
      </c>
      <c r="H477" s="55" t="s">
        <v>190</v>
      </c>
      <c r="I477" s="55" t="s">
        <v>1753</v>
      </c>
      <c r="J477" s="55" t="s">
        <v>179</v>
      </c>
      <c r="K477" s="55"/>
      <c r="L477" s="55" t="s">
        <v>1223</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99</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99</v>
      </c>
      <c r="G478" s="54">
        <v>89</v>
      </c>
      <c r="H478" s="55" t="s">
        <v>191</v>
      </c>
      <c r="I478" s="55" t="s">
        <v>1754</v>
      </c>
      <c r="J478" s="55" t="s">
        <v>179</v>
      </c>
      <c r="K478" s="55"/>
      <c r="L478" s="55" t="s">
        <v>1755</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99</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99</v>
      </c>
      <c r="G479" s="54">
        <v>90</v>
      </c>
      <c r="H479" s="55" t="s">
        <v>192</v>
      </c>
      <c r="I479" s="55" t="s">
        <v>1756</v>
      </c>
      <c r="J479" s="55" t="s">
        <v>179</v>
      </c>
      <c r="K479" s="55"/>
      <c r="L479" s="55" t="s">
        <v>1223</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99</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99</v>
      </c>
      <c r="G480" s="54">
        <v>91</v>
      </c>
      <c r="H480" s="55" t="s">
        <v>193</v>
      </c>
      <c r="I480" s="55" t="s">
        <v>1757</v>
      </c>
      <c r="J480" s="55" t="s">
        <v>1744</v>
      </c>
      <c r="K480" s="55"/>
      <c r="L480" s="55" t="s">
        <v>1758</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99</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99</v>
      </c>
      <c r="G481" s="54">
        <v>92</v>
      </c>
      <c r="H481" s="55" t="s">
        <v>194</v>
      </c>
      <c r="I481" s="55" t="s">
        <v>1759</v>
      </c>
      <c r="J481" s="55" t="s">
        <v>1637</v>
      </c>
      <c r="K481" s="55"/>
      <c r="L481" s="55" t="s">
        <v>1760</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99</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99</v>
      </c>
      <c r="G482" s="54">
        <v>93</v>
      </c>
      <c r="H482" s="55" t="s">
        <v>1761</v>
      </c>
      <c r="I482" s="55" t="s">
        <v>1762</v>
      </c>
      <c r="J482" s="55" t="s">
        <v>1735</v>
      </c>
      <c r="K482" s="55"/>
      <c r="L482" s="55" t="s">
        <v>177</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99</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99</v>
      </c>
      <c r="G483" s="54">
        <v>94</v>
      </c>
      <c r="H483" s="55" t="s">
        <v>178</v>
      </c>
      <c r="I483" s="55" t="s">
        <v>1763</v>
      </c>
      <c r="J483" s="55" t="s">
        <v>1735</v>
      </c>
      <c r="K483" s="55"/>
      <c r="L483" s="55" t="s">
        <v>177</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99</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99</v>
      </c>
      <c r="G484" s="54">
        <v>95</v>
      </c>
      <c r="H484" s="55" t="s">
        <v>175</v>
      </c>
      <c r="I484" s="55" t="s">
        <v>1764</v>
      </c>
      <c r="J484" s="55" t="s">
        <v>1765</v>
      </c>
      <c r="K484" s="55"/>
      <c r="L484" s="55" t="s">
        <v>1766</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99</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99</v>
      </c>
      <c r="G485" s="54">
        <v>96</v>
      </c>
      <c r="H485" s="55" t="s">
        <v>166</v>
      </c>
      <c r="I485" s="55" t="s">
        <v>1767</v>
      </c>
      <c r="J485" s="55" t="s">
        <v>111</v>
      </c>
      <c r="K485" s="55"/>
      <c r="L485" s="55" t="s">
        <v>1768</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99</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99</v>
      </c>
      <c r="G486" s="54">
        <v>97</v>
      </c>
      <c r="H486" s="55" t="s">
        <v>1769</v>
      </c>
      <c r="I486" s="55" t="s">
        <v>1770</v>
      </c>
      <c r="J486" s="55" t="s">
        <v>111</v>
      </c>
      <c r="K486" s="55"/>
      <c r="L486" s="55" t="s">
        <v>1771</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99</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99</v>
      </c>
      <c r="G487" s="54">
        <v>98</v>
      </c>
      <c r="H487" s="55" t="s">
        <v>1772</v>
      </c>
      <c r="I487" s="55" t="s">
        <v>1773</v>
      </c>
      <c r="J487" s="55" t="s">
        <v>1774</v>
      </c>
      <c r="K487" s="55"/>
      <c r="L487" s="55" t="s">
        <v>1518</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99</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99</v>
      </c>
      <c r="G488" s="54">
        <v>99</v>
      </c>
      <c r="H488" s="55" t="s">
        <v>1775</v>
      </c>
      <c r="I488" s="55" t="s">
        <v>1776</v>
      </c>
      <c r="J488" s="55" t="s">
        <v>1774</v>
      </c>
      <c r="K488" s="55"/>
      <c r="L488" s="55" t="s">
        <v>1518</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99</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99</v>
      </c>
      <c r="G489" s="54">
        <v>100</v>
      </c>
      <c r="H489" s="55" t="s">
        <v>1777</v>
      </c>
      <c r="I489" s="55" t="s">
        <v>1778</v>
      </c>
      <c r="J489" s="55" t="s">
        <v>111</v>
      </c>
      <c r="K489" s="55"/>
      <c r="L489" s="55" t="s">
        <v>1779</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99</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99</v>
      </c>
      <c r="G490" s="54">
        <v>101</v>
      </c>
      <c r="H490" s="55" t="s">
        <v>1780</v>
      </c>
      <c r="I490" s="55" t="s">
        <v>1781</v>
      </c>
      <c r="J490" s="55" t="s">
        <v>111</v>
      </c>
      <c r="K490" s="55"/>
      <c r="L490" s="55" t="s">
        <v>1779</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99</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99</v>
      </c>
      <c r="G491" s="54">
        <v>102</v>
      </c>
      <c r="H491" s="55" t="s">
        <v>1782</v>
      </c>
      <c r="I491" s="55" t="s">
        <v>1783</v>
      </c>
      <c r="J491" s="55" t="s">
        <v>111</v>
      </c>
      <c r="K491" s="55"/>
      <c r="L491" s="55" t="s">
        <v>105</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99</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99</v>
      </c>
      <c r="G492" s="54">
        <v>103</v>
      </c>
      <c r="H492" s="55" t="s">
        <v>1784</v>
      </c>
      <c r="I492" s="55" t="s">
        <v>1785</v>
      </c>
      <c r="J492" s="55" t="s">
        <v>111</v>
      </c>
      <c r="K492" s="55"/>
      <c r="L492" s="55" t="s">
        <v>1786</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99</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99</v>
      </c>
      <c r="G493" s="54">
        <v>104</v>
      </c>
      <c r="H493" s="55" t="s">
        <v>1787</v>
      </c>
      <c r="I493" s="55" t="s">
        <v>1788</v>
      </c>
      <c r="J493" s="55" t="s">
        <v>1789</v>
      </c>
      <c r="K493" s="55"/>
      <c r="L493" s="55" t="s">
        <v>1790</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99</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99</v>
      </c>
      <c r="G494" s="54">
        <v>105</v>
      </c>
      <c r="H494" s="55" t="s">
        <v>1791</v>
      </c>
      <c r="I494" s="55" t="s">
        <v>1792</v>
      </c>
      <c r="J494" s="55" t="s">
        <v>149</v>
      </c>
      <c r="K494" s="55"/>
      <c r="L494" s="55" t="s">
        <v>1518</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99</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99</v>
      </c>
      <c r="G495" s="54">
        <v>106</v>
      </c>
      <c r="H495" s="55" t="s">
        <v>1793</v>
      </c>
      <c r="I495" s="55" t="s">
        <v>1794</v>
      </c>
      <c r="J495" s="55" t="s">
        <v>149</v>
      </c>
      <c r="K495" s="55"/>
      <c r="L495" s="55" t="s">
        <v>1795</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99</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99</v>
      </c>
      <c r="G496" s="54">
        <v>107</v>
      </c>
      <c r="H496" s="55" t="s">
        <v>1796</v>
      </c>
      <c r="I496" s="55" t="s">
        <v>1797</v>
      </c>
      <c r="J496" s="55" t="s">
        <v>1798</v>
      </c>
      <c r="K496" s="55"/>
      <c r="L496" s="55" t="s">
        <v>1799</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99</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99</v>
      </c>
      <c r="G497" s="54">
        <v>108</v>
      </c>
      <c r="H497" s="55" t="s">
        <v>1800</v>
      </c>
      <c r="I497" s="55" t="s">
        <v>1801</v>
      </c>
      <c r="J497" s="55" t="s">
        <v>149</v>
      </c>
      <c r="K497" s="55"/>
      <c r="L497" s="55" t="s">
        <v>1802</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99</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99</v>
      </c>
      <c r="G498" s="54">
        <v>109</v>
      </c>
      <c r="H498" s="55" t="s">
        <v>1803</v>
      </c>
      <c r="I498" s="55" t="s">
        <v>1804</v>
      </c>
      <c r="J498" s="55" t="s">
        <v>149</v>
      </c>
      <c r="K498" s="55"/>
      <c r="L498" s="55" t="s">
        <v>1805</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99</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99</v>
      </c>
      <c r="G499" s="54">
        <v>110</v>
      </c>
      <c r="H499" s="55" t="s">
        <v>1806</v>
      </c>
      <c r="I499" s="55" t="s">
        <v>1807</v>
      </c>
      <c r="J499" s="55" t="s">
        <v>149</v>
      </c>
      <c r="K499" s="55"/>
      <c r="L499" s="55" t="s">
        <v>1808</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99</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99</v>
      </c>
      <c r="G500" s="54">
        <v>111</v>
      </c>
      <c r="H500" s="55" t="s">
        <v>1809</v>
      </c>
      <c r="I500" s="55" t="s">
        <v>1810</v>
      </c>
      <c r="J500" s="55" t="s">
        <v>149</v>
      </c>
      <c r="K500" s="55"/>
      <c r="L500" s="55" t="s">
        <v>1811</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99</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99</v>
      </c>
      <c r="G501" s="54">
        <v>112</v>
      </c>
      <c r="H501" s="55" t="s">
        <v>1812</v>
      </c>
      <c r="I501" s="55" t="s">
        <v>1813</v>
      </c>
      <c r="J501" s="55" t="s">
        <v>149</v>
      </c>
      <c r="K501" s="55"/>
      <c r="L501" s="55" t="s">
        <v>1814</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99</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99</v>
      </c>
      <c r="G502" s="54">
        <v>113</v>
      </c>
      <c r="H502" s="55" t="s">
        <v>1815</v>
      </c>
      <c r="I502" s="55" t="s">
        <v>1816</v>
      </c>
      <c r="J502" s="55" t="s">
        <v>149</v>
      </c>
      <c r="K502" s="55"/>
      <c r="L502" s="55" t="s">
        <v>1817</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99</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99</v>
      </c>
      <c r="G503" s="54">
        <v>114</v>
      </c>
      <c r="H503" s="55" t="s">
        <v>1818</v>
      </c>
      <c r="I503" s="55" t="s">
        <v>1819</v>
      </c>
      <c r="J503" s="55" t="s">
        <v>149</v>
      </c>
      <c r="K503" s="55"/>
      <c r="L503" s="55" t="s">
        <v>1820</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99</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99</v>
      </c>
      <c r="G504" s="54">
        <v>115</v>
      </c>
      <c r="H504" s="55" t="s">
        <v>1821</v>
      </c>
      <c r="I504" s="55" t="s">
        <v>1822</v>
      </c>
      <c r="J504" s="55" t="s">
        <v>149</v>
      </c>
      <c r="K504" s="55"/>
      <c r="L504" s="55" t="s">
        <v>1823</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99</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99</v>
      </c>
      <c r="G505" s="41"/>
      <c r="H505" s="55" t="s">
        <v>153</v>
      </c>
      <c r="I505" s="55" t="s">
        <v>1824</v>
      </c>
      <c r="J505" s="55" t="s">
        <v>1825</v>
      </c>
      <c r="K505" s="55"/>
      <c r="L505" s="55" t="s">
        <v>1820</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99</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99</v>
      </c>
      <c r="G506" s="41"/>
      <c r="H506" s="55" t="s">
        <v>154</v>
      </c>
      <c r="I506" s="55" t="s">
        <v>1826</v>
      </c>
      <c r="J506" s="55" t="s">
        <v>1827</v>
      </c>
      <c r="K506" s="55"/>
      <c r="L506" s="55" t="s">
        <v>1828</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99</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99</v>
      </c>
      <c r="G507" s="54">
        <v>117</v>
      </c>
      <c r="H507" s="55" t="s">
        <v>1829</v>
      </c>
      <c r="I507" s="55" t="s">
        <v>1830</v>
      </c>
      <c r="J507" s="55" t="s">
        <v>101</v>
      </c>
      <c r="K507" s="55"/>
      <c r="L507" s="55" t="s">
        <v>1831</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99</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99</v>
      </c>
      <c r="G508" s="54">
        <v>118</v>
      </c>
      <c r="H508" s="55" t="s">
        <v>1832</v>
      </c>
      <c r="I508" s="55" t="s">
        <v>1833</v>
      </c>
      <c r="J508" s="55" t="s">
        <v>101</v>
      </c>
      <c r="K508" s="55"/>
      <c r="L508" s="55" t="s">
        <v>1834</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99</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99</v>
      </c>
      <c r="G509" s="54">
        <v>119</v>
      </c>
      <c r="H509" s="55" t="s">
        <v>1835</v>
      </c>
      <c r="I509" s="55" t="s">
        <v>1836</v>
      </c>
      <c r="J509" s="55" t="s">
        <v>101</v>
      </c>
      <c r="K509" s="55"/>
      <c r="L509" s="55" t="s">
        <v>1837</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99</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99</v>
      </c>
      <c r="G510" s="54">
        <v>120</v>
      </c>
      <c r="H510" s="55" t="s">
        <v>1838</v>
      </c>
      <c r="I510" s="55" t="s">
        <v>1839</v>
      </c>
      <c r="J510" s="55" t="s">
        <v>101</v>
      </c>
      <c r="K510" s="55"/>
      <c r="L510" s="55" t="s">
        <v>1840</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99</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99</v>
      </c>
      <c r="G511" s="54">
        <v>121</v>
      </c>
      <c r="H511" s="55" t="s">
        <v>1841</v>
      </c>
      <c r="I511" s="55" t="s">
        <v>1842</v>
      </c>
      <c r="J511" s="55" t="s">
        <v>101</v>
      </c>
      <c r="K511" s="55"/>
      <c r="L511" s="55" t="s">
        <v>1843</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99</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99</v>
      </c>
      <c r="G512" s="54">
        <v>122</v>
      </c>
      <c r="H512" s="55" t="s">
        <v>1844</v>
      </c>
      <c r="I512" s="55" t="s">
        <v>1845</v>
      </c>
      <c r="J512" s="55" t="s">
        <v>101</v>
      </c>
      <c r="K512" s="55"/>
      <c r="L512" s="55" t="s">
        <v>1846</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99</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99</v>
      </c>
      <c r="G513" s="54">
        <v>123</v>
      </c>
      <c r="H513" s="55" t="s">
        <v>1847</v>
      </c>
      <c r="I513" s="55" t="s">
        <v>1848</v>
      </c>
      <c r="J513" s="55" t="s">
        <v>101</v>
      </c>
      <c r="K513" s="55"/>
      <c r="L513" s="55" t="s">
        <v>1849</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99</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99</v>
      </c>
      <c r="G514" s="54">
        <v>124</v>
      </c>
      <c r="H514" s="55" t="s">
        <v>100</v>
      </c>
      <c r="I514" s="55" t="s">
        <v>1850</v>
      </c>
      <c r="J514" s="55" t="s">
        <v>101</v>
      </c>
      <c r="K514" s="55"/>
      <c r="L514" s="55" t="s">
        <v>1851</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99</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99</v>
      </c>
      <c r="G515" s="54">
        <v>125</v>
      </c>
      <c r="H515" s="55" t="s">
        <v>1852</v>
      </c>
      <c r="I515" s="55" t="s">
        <v>1853</v>
      </c>
      <c r="J515" s="55" t="s">
        <v>101</v>
      </c>
      <c r="K515" s="55"/>
      <c r="L515" s="55" t="s">
        <v>1854</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99</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99</v>
      </c>
      <c r="G516" s="41"/>
      <c r="H516" s="55" t="s">
        <v>1855</v>
      </c>
      <c r="I516" s="55" t="s">
        <v>1856</v>
      </c>
      <c r="J516" s="55" t="s">
        <v>1857</v>
      </c>
      <c r="K516" s="55"/>
      <c r="L516" s="55" t="s">
        <v>1851</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99</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99</v>
      </c>
      <c r="G517" s="41"/>
      <c r="H517" s="55" t="s">
        <v>1858</v>
      </c>
      <c r="I517" s="55" t="s">
        <v>1859</v>
      </c>
      <c r="J517" s="55" t="s">
        <v>111</v>
      </c>
      <c r="K517" s="55"/>
      <c r="L517" s="55" t="s">
        <v>1860</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99</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99</v>
      </c>
      <c r="G518" s="54">
        <v>126</v>
      </c>
      <c r="H518" s="55" t="s">
        <v>1861</v>
      </c>
      <c r="I518" s="55" t="s">
        <v>1862</v>
      </c>
      <c r="J518" s="55" t="s">
        <v>111</v>
      </c>
      <c r="K518" s="55"/>
      <c r="L518" s="55" t="s">
        <v>1863</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99</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99</v>
      </c>
      <c r="G519" s="86"/>
      <c r="H519" s="55" t="s">
        <v>1864</v>
      </c>
      <c r="I519" s="55" t="s">
        <v>1865</v>
      </c>
      <c r="J519" s="55" t="s">
        <v>1866</v>
      </c>
      <c r="K519" s="55"/>
      <c r="L519" s="55" t="s">
        <v>1860</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99</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99</v>
      </c>
      <c r="G520" s="86"/>
      <c r="H520" s="55" t="s">
        <v>1867</v>
      </c>
      <c r="I520" s="55" t="s">
        <v>1868</v>
      </c>
      <c r="J520" s="55" t="s">
        <v>111</v>
      </c>
      <c r="K520" s="55"/>
      <c r="L520" s="55" t="s">
        <v>1416</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99</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99</v>
      </c>
      <c r="G521" s="54">
        <v>127</v>
      </c>
      <c r="H521" s="55" t="s">
        <v>1869</v>
      </c>
      <c r="I521" s="55" t="s">
        <v>1771</v>
      </c>
      <c r="J521" s="55" t="s">
        <v>111</v>
      </c>
      <c r="K521" s="55"/>
      <c r="L521" s="55" t="s">
        <v>1870</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99</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99</v>
      </c>
      <c r="G522" s="86"/>
      <c r="H522" s="55" t="s">
        <v>1871</v>
      </c>
      <c r="I522" s="55" t="s">
        <v>1872</v>
      </c>
      <c r="J522" s="55" t="s">
        <v>1873</v>
      </c>
      <c r="K522" s="55"/>
      <c r="L522" s="55" t="s">
        <v>1416</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99</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99</v>
      </c>
      <c r="G523" s="86"/>
      <c r="H523" s="55" t="s">
        <v>1874</v>
      </c>
      <c r="I523" s="55" t="s">
        <v>1875</v>
      </c>
      <c r="J523" s="55" t="s">
        <v>111</v>
      </c>
      <c r="K523" s="55"/>
      <c r="L523" s="55" t="s">
        <v>1876</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99</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99</v>
      </c>
      <c r="G524" s="54">
        <v>128</v>
      </c>
      <c r="H524" s="55" t="s">
        <v>1877</v>
      </c>
      <c r="I524" s="55" t="s">
        <v>1878</v>
      </c>
      <c r="J524" s="55" t="s">
        <v>111</v>
      </c>
      <c r="K524" s="55"/>
      <c r="L524" s="55" t="s">
        <v>1879</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99</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99</v>
      </c>
      <c r="G525" s="86"/>
      <c r="H525" s="55" t="s">
        <v>1880</v>
      </c>
      <c r="I525" s="55" t="s">
        <v>1881</v>
      </c>
      <c r="J525" s="55" t="s">
        <v>1879</v>
      </c>
      <c r="K525" s="55"/>
      <c r="L525" s="55" t="s">
        <v>1876</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99</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99</v>
      </c>
      <c r="G526" s="86"/>
      <c r="H526" s="55" t="s">
        <v>1882</v>
      </c>
      <c r="I526" s="55" t="s">
        <v>1883</v>
      </c>
      <c r="J526" s="55" t="s">
        <v>1884</v>
      </c>
      <c r="K526" s="55"/>
      <c r="L526" s="55" t="s">
        <v>1885</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99</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99</v>
      </c>
      <c r="G527" s="54">
        <v>129</v>
      </c>
      <c r="H527" s="55" t="s">
        <v>1886</v>
      </c>
      <c r="I527" s="55" t="s">
        <v>1887</v>
      </c>
      <c r="J527" s="55" t="s">
        <v>111</v>
      </c>
      <c r="K527" s="55"/>
      <c r="L527" s="55" t="s">
        <v>1888</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99</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99</v>
      </c>
      <c r="G528" s="86"/>
      <c r="H528" s="55" t="s">
        <v>1889</v>
      </c>
      <c r="I528" s="55" t="s">
        <v>1890</v>
      </c>
      <c r="J528" s="55" t="s">
        <v>1888</v>
      </c>
      <c r="K528" s="55"/>
      <c r="L528" s="55" t="s">
        <v>1885</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99</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99</v>
      </c>
      <c r="G529" s="86"/>
      <c r="H529" s="55" t="s">
        <v>1891</v>
      </c>
      <c r="I529" s="55" t="s">
        <v>1892</v>
      </c>
      <c r="J529" s="55" t="s">
        <v>111</v>
      </c>
      <c r="K529" s="55"/>
      <c r="L529" s="55" t="s">
        <v>1887</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1893</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99</v>
      </c>
      <c r="G530" s="54">
        <v>130</v>
      </c>
      <c r="H530" s="55" t="s">
        <v>1894</v>
      </c>
      <c r="I530" s="55" t="s">
        <v>1885</v>
      </c>
      <c r="J530" s="55" t="s">
        <v>111</v>
      </c>
      <c r="K530" s="55"/>
      <c r="L530" s="55" t="s">
        <v>1879</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1893</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99</v>
      </c>
      <c r="G531" s="86"/>
      <c r="H531" s="55" t="s">
        <v>1895</v>
      </c>
      <c r="I531" s="55" t="s">
        <v>1896</v>
      </c>
      <c r="J531" s="55" t="s">
        <v>1879</v>
      </c>
      <c r="K531" s="55"/>
      <c r="L531" s="55" t="s">
        <v>1887</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1893</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99</v>
      </c>
      <c r="G532" s="86"/>
      <c r="H532" s="55" t="s">
        <v>1897</v>
      </c>
      <c r="I532" s="55" t="s">
        <v>1898</v>
      </c>
      <c r="J532" s="55" t="s">
        <v>1899</v>
      </c>
      <c r="K532" s="55"/>
      <c r="L532" s="55" t="s">
        <v>1900</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1893</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99</v>
      </c>
      <c r="G533" s="54">
        <v>131</v>
      </c>
      <c r="H533" s="55" t="s">
        <v>1901</v>
      </c>
      <c r="I533" s="55" t="s">
        <v>1902</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1893</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1893</v>
      </c>
      <c r="G534" s="166" t="s">
        <v>1903</v>
      </c>
      <c r="H534" s="166" t="s">
        <v>1893</v>
      </c>
      <c r="I534" s="167" t="s">
        <v>1904</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1893</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1893</v>
      </c>
      <c r="G535" s="54">
        <v>1</v>
      </c>
      <c r="H535" s="54" t="s">
        <v>1905</v>
      </c>
      <c r="I535" s="55" t="s">
        <v>1139</v>
      </c>
      <c r="J535" s="55" t="s">
        <v>1906</v>
      </c>
      <c r="K535" s="55"/>
      <c r="L535" s="55" t="s">
        <v>1907</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1893</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1893</v>
      </c>
      <c r="G536" s="41"/>
      <c r="H536" s="54" t="s">
        <v>1908</v>
      </c>
      <c r="I536" s="55" t="s">
        <v>1909</v>
      </c>
      <c r="J536" s="55" t="s">
        <v>1910</v>
      </c>
      <c r="K536" s="55"/>
      <c r="L536" s="55" t="s">
        <v>1911</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1893</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1893</v>
      </c>
      <c r="G537" s="54"/>
      <c r="H537" s="54" t="s">
        <v>1912</v>
      </c>
      <c r="I537" s="55" t="s">
        <v>1913</v>
      </c>
      <c r="J537" s="55" t="s">
        <v>1914</v>
      </c>
      <c r="K537" s="55"/>
      <c r="L537" s="55" t="s">
        <v>1915</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1893</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1893</v>
      </c>
      <c r="G538" s="54"/>
      <c r="H538" s="54" t="s">
        <v>1916</v>
      </c>
      <c r="I538" s="55" t="s">
        <v>1917</v>
      </c>
      <c r="J538" s="55" t="s">
        <v>1918</v>
      </c>
      <c r="K538" s="55"/>
      <c r="L538" s="55" t="s">
        <v>1919</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1893</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1893</v>
      </c>
      <c r="G539" s="54"/>
      <c r="H539" s="54" t="s">
        <v>1920</v>
      </c>
      <c r="I539" s="55" t="s">
        <v>1921</v>
      </c>
      <c r="J539" s="55" t="s">
        <v>1139</v>
      </c>
      <c r="K539" s="55"/>
      <c r="L539" s="55" t="s">
        <v>1922</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1893</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1893</v>
      </c>
      <c r="G540" s="54">
        <v>2</v>
      </c>
      <c r="H540" s="54" t="s">
        <v>1923</v>
      </c>
      <c r="I540" s="55" t="s">
        <v>1924</v>
      </c>
      <c r="J540" s="55" t="s">
        <v>1139</v>
      </c>
      <c r="K540" s="55"/>
      <c r="L540" s="55" t="s">
        <v>1925</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1893</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1893</v>
      </c>
      <c r="G541" s="54"/>
      <c r="H541" s="54" t="s">
        <v>1926</v>
      </c>
      <c r="I541" s="55" t="s">
        <v>1927</v>
      </c>
      <c r="J541" s="55" t="s">
        <v>1928</v>
      </c>
      <c r="K541" s="55"/>
      <c r="L541" s="55" t="s">
        <v>1929</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1893</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1893</v>
      </c>
      <c r="G542" s="54"/>
      <c r="H542" s="54" t="s">
        <v>1930</v>
      </c>
      <c r="I542" s="55" t="s">
        <v>1931</v>
      </c>
      <c r="J542" s="55" t="s">
        <v>1929</v>
      </c>
      <c r="K542" s="55"/>
      <c r="L542" s="55" t="s">
        <v>1932</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1893</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1893</v>
      </c>
      <c r="G543" s="54"/>
      <c r="H543" s="54" t="s">
        <v>1933</v>
      </c>
      <c r="I543" s="55" t="s">
        <v>1934</v>
      </c>
      <c r="J543" s="55" t="s">
        <v>1935</v>
      </c>
      <c r="K543" s="55"/>
      <c r="L543" s="55" t="s">
        <v>1936</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1893</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1893</v>
      </c>
      <c r="G544" s="54"/>
      <c r="H544" s="54" t="s">
        <v>1937</v>
      </c>
      <c r="I544" s="55" t="s">
        <v>1938</v>
      </c>
      <c r="J544" s="55" t="s">
        <v>1939</v>
      </c>
      <c r="K544" s="55"/>
      <c r="L544" s="55" t="s">
        <v>1940</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1893</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1893</v>
      </c>
      <c r="G545" s="54"/>
      <c r="H545" s="54" t="s">
        <v>1941</v>
      </c>
      <c r="I545" s="55" t="s">
        <v>1942</v>
      </c>
      <c r="J545" s="55" t="s">
        <v>1940</v>
      </c>
      <c r="K545" s="55"/>
      <c r="L545" s="55" t="s">
        <v>1943</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1893</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1893</v>
      </c>
      <c r="G546" s="54"/>
      <c r="H546" s="54" t="s">
        <v>1944</v>
      </c>
      <c r="I546" s="55" t="s">
        <v>1945</v>
      </c>
      <c r="J546" s="55" t="s">
        <v>1946</v>
      </c>
      <c r="K546" s="55"/>
      <c r="L546" s="55" t="s">
        <v>1947</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1893</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1893</v>
      </c>
      <c r="G547" s="54"/>
      <c r="H547" s="54" t="s">
        <v>1948</v>
      </c>
      <c r="I547" s="55" t="s">
        <v>1949</v>
      </c>
      <c r="J547" s="55" t="s">
        <v>1947</v>
      </c>
      <c r="K547" s="55"/>
      <c r="L547" s="55" t="s">
        <v>1922</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1893</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1893</v>
      </c>
      <c r="G548" s="54"/>
      <c r="H548" s="54" t="s">
        <v>1950</v>
      </c>
      <c r="I548" s="55" t="s">
        <v>1951</v>
      </c>
      <c r="J548" s="55" t="s">
        <v>1952</v>
      </c>
      <c r="K548" s="55"/>
      <c r="L548" s="55" t="s">
        <v>1953</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1893</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1893</v>
      </c>
      <c r="G549" s="54">
        <v>3</v>
      </c>
      <c r="H549" s="54" t="s">
        <v>1954</v>
      </c>
      <c r="I549" s="55" t="s">
        <v>156</v>
      </c>
      <c r="J549" s="55" t="s">
        <v>1952</v>
      </c>
      <c r="K549" s="55"/>
      <c r="L549" s="55" t="s">
        <v>1955</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1893</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1893</v>
      </c>
      <c r="G550" s="54"/>
      <c r="H550" s="54" t="s">
        <v>1956</v>
      </c>
      <c r="I550" s="55" t="s">
        <v>1957</v>
      </c>
      <c r="J550" s="55" t="s">
        <v>1958</v>
      </c>
      <c r="K550" s="55"/>
      <c r="L550" s="55" t="s">
        <v>1959</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1893</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1893</v>
      </c>
      <c r="G551" s="54"/>
      <c r="H551" s="54" t="s">
        <v>1960</v>
      </c>
      <c r="I551" s="55" t="s">
        <v>1961</v>
      </c>
      <c r="J551" s="55" t="s">
        <v>1959</v>
      </c>
      <c r="K551" s="55"/>
      <c r="L551" s="55" t="s">
        <v>1962</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1893</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1893</v>
      </c>
      <c r="G552" s="54"/>
      <c r="H552" s="54" t="s">
        <v>1963</v>
      </c>
      <c r="I552" s="55" t="s">
        <v>1964</v>
      </c>
      <c r="J552" s="55" t="s">
        <v>1962</v>
      </c>
      <c r="K552" s="55"/>
      <c r="L552" s="55" t="s">
        <v>1965</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1893</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1893</v>
      </c>
      <c r="G553" s="54"/>
      <c r="H553" s="54" t="s">
        <v>1966</v>
      </c>
      <c r="I553" s="55" t="s">
        <v>1967</v>
      </c>
      <c r="J553" s="55" t="s">
        <v>1968</v>
      </c>
      <c r="K553" s="55"/>
      <c r="L553" s="55" t="s">
        <v>1969</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1893</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1893</v>
      </c>
      <c r="G554" s="54"/>
      <c r="H554" s="54" t="s">
        <v>1970</v>
      </c>
      <c r="I554" s="55" t="s">
        <v>1971</v>
      </c>
      <c r="J554" s="55" t="s">
        <v>1969</v>
      </c>
      <c r="K554" s="55"/>
      <c r="L554" s="55" t="s">
        <v>1972</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1893</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1893</v>
      </c>
      <c r="G555" s="54"/>
      <c r="H555" s="54" t="s">
        <v>1973</v>
      </c>
      <c r="I555" s="55" t="s">
        <v>1974</v>
      </c>
      <c r="J555" s="55" t="s">
        <v>1972</v>
      </c>
      <c r="K555" s="55"/>
      <c r="L555" s="55" t="s">
        <v>1975</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1893</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1893</v>
      </c>
      <c r="G556" s="54"/>
      <c r="H556" s="54" t="s">
        <v>1976</v>
      </c>
      <c r="I556" s="55" t="s">
        <v>1977</v>
      </c>
      <c r="J556" s="55" t="s">
        <v>1978</v>
      </c>
      <c r="K556" s="55"/>
      <c r="L556" s="55" t="s">
        <v>1979</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1893</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1893</v>
      </c>
      <c r="G557" s="54"/>
      <c r="H557" s="54" t="s">
        <v>1980</v>
      </c>
      <c r="I557" s="55" t="s">
        <v>1981</v>
      </c>
      <c r="J557" s="55" t="s">
        <v>1979</v>
      </c>
      <c r="K557" s="55"/>
      <c r="L557" s="55" t="s">
        <v>1982</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1893</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1893</v>
      </c>
      <c r="G558" s="54"/>
      <c r="H558" s="54" t="s">
        <v>1983</v>
      </c>
      <c r="I558" s="55" t="s">
        <v>1984</v>
      </c>
      <c r="J558" s="55" t="s">
        <v>1985</v>
      </c>
      <c r="K558" s="55"/>
      <c r="L558" s="55" t="s">
        <v>1986</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1893</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1893</v>
      </c>
      <c r="G559" s="54"/>
      <c r="H559" s="54" t="s">
        <v>1987</v>
      </c>
      <c r="I559" s="55" t="s">
        <v>1988</v>
      </c>
      <c r="J559" s="55" t="s">
        <v>1989</v>
      </c>
      <c r="K559" s="55"/>
      <c r="L559" s="55" t="s">
        <v>1953</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1893</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1893</v>
      </c>
      <c r="G560" s="54"/>
      <c r="H560" s="54" t="s">
        <v>1990</v>
      </c>
      <c r="I560" s="55" t="s">
        <v>1991</v>
      </c>
      <c r="J560" s="55" t="s">
        <v>1992</v>
      </c>
      <c r="K560" s="55"/>
      <c r="L560" s="55" t="s">
        <v>1993</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1893</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1893</v>
      </c>
      <c r="G561" s="54">
        <v>4</v>
      </c>
      <c r="H561" s="54" t="s">
        <v>1994</v>
      </c>
      <c r="I561" s="55" t="s">
        <v>453</v>
      </c>
      <c r="J561" s="55" t="s">
        <v>1992</v>
      </c>
      <c r="K561" s="55"/>
      <c r="L561" s="55" t="s">
        <v>1995</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1893</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1893</v>
      </c>
      <c r="G562" s="54"/>
      <c r="H562" s="54" t="s">
        <v>1996</v>
      </c>
      <c r="I562" s="55" t="s">
        <v>1997</v>
      </c>
      <c r="J562" s="55" t="s">
        <v>1998</v>
      </c>
      <c r="K562" s="55"/>
      <c r="L562" s="55" t="s">
        <v>1993</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1893</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1893</v>
      </c>
      <c r="G563" s="54"/>
      <c r="H563" s="54" t="s">
        <v>1999</v>
      </c>
      <c r="I563" s="55" t="s">
        <v>2000</v>
      </c>
      <c r="J563" s="55" t="s">
        <v>2001</v>
      </c>
      <c r="K563" s="55"/>
      <c r="L563" s="55" t="s">
        <v>156</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1893</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1893</v>
      </c>
      <c r="G564" s="54">
        <v>5</v>
      </c>
      <c r="H564" s="54" t="s">
        <v>2002</v>
      </c>
      <c r="I564" s="55" t="s">
        <v>2003</v>
      </c>
      <c r="J564" s="55" t="s">
        <v>2001</v>
      </c>
      <c r="K564" s="55"/>
      <c r="L564" s="55" t="s">
        <v>2004</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1893</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1893</v>
      </c>
      <c r="G565" s="54"/>
      <c r="H565" s="54" t="s">
        <v>2005</v>
      </c>
      <c r="I565" s="55" t="s">
        <v>2006</v>
      </c>
      <c r="J565" s="55" t="s">
        <v>2004</v>
      </c>
      <c r="K565" s="55"/>
      <c r="L565" s="55" t="s">
        <v>2007</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1893</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1893</v>
      </c>
      <c r="G566" s="54"/>
      <c r="H566" s="54" t="s">
        <v>2008</v>
      </c>
      <c r="I566" s="55" t="s">
        <v>2009</v>
      </c>
      <c r="J566" s="55" t="s">
        <v>2007</v>
      </c>
      <c r="K566" s="55"/>
      <c r="L566" s="55" t="s">
        <v>2010</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1893</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1893</v>
      </c>
      <c r="G567" s="54"/>
      <c r="H567" s="54" t="s">
        <v>2011</v>
      </c>
      <c r="I567" s="55" t="s">
        <v>2012</v>
      </c>
      <c r="J567" s="55" t="s">
        <v>2013</v>
      </c>
      <c r="K567" s="55"/>
      <c r="L567" s="55" t="s">
        <v>2014</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1893</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1893</v>
      </c>
      <c r="G568" s="54"/>
      <c r="H568" s="54" t="s">
        <v>2015</v>
      </c>
      <c r="I568" s="55" t="s">
        <v>2016</v>
      </c>
      <c r="J568" s="55" t="s">
        <v>2014</v>
      </c>
      <c r="K568" s="55"/>
      <c r="L568" s="55" t="s">
        <v>2017</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1893</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1893</v>
      </c>
      <c r="G569" s="54"/>
      <c r="H569" s="54" t="s">
        <v>2018</v>
      </c>
      <c r="I569" s="55" t="s">
        <v>2019</v>
      </c>
      <c r="J569" s="55" t="s">
        <v>2020</v>
      </c>
      <c r="K569" s="55"/>
      <c r="L569" s="55" t="s">
        <v>2021</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1893</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1893</v>
      </c>
      <c r="G570" s="54"/>
      <c r="H570" s="54" t="s">
        <v>2022</v>
      </c>
      <c r="I570" s="55" t="s">
        <v>2023</v>
      </c>
      <c r="J570" s="55" t="s">
        <v>2024</v>
      </c>
      <c r="K570" s="55"/>
      <c r="L570" s="55" t="s">
        <v>2025</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1893</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1893</v>
      </c>
      <c r="G571" s="54"/>
      <c r="H571" s="54" t="s">
        <v>2026</v>
      </c>
      <c r="I571" s="55" t="s">
        <v>2027</v>
      </c>
      <c r="J571" s="55" t="s">
        <v>2025</v>
      </c>
      <c r="K571" s="55"/>
      <c r="L571" s="55" t="s">
        <v>1962</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1893</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1893</v>
      </c>
      <c r="G572" s="54"/>
      <c r="H572" s="54" t="s">
        <v>2028</v>
      </c>
      <c r="I572" s="55" t="s">
        <v>2029</v>
      </c>
      <c r="J572" s="55" t="s">
        <v>1962</v>
      </c>
      <c r="K572" s="55"/>
      <c r="L572" s="55" t="s">
        <v>2030</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1893</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1893</v>
      </c>
      <c r="G573" s="54"/>
      <c r="H573" s="54" t="s">
        <v>2031</v>
      </c>
      <c r="I573" s="55" t="s">
        <v>2032</v>
      </c>
      <c r="J573" s="55" t="s">
        <v>2033</v>
      </c>
      <c r="K573" s="55"/>
      <c r="L573" s="55" t="s">
        <v>2034</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1893</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1893</v>
      </c>
      <c r="G574" s="54"/>
      <c r="H574" s="54" t="s">
        <v>2035</v>
      </c>
      <c r="I574" s="55" t="s">
        <v>2036</v>
      </c>
      <c r="J574" s="55" t="s">
        <v>2037</v>
      </c>
      <c r="K574" s="55"/>
      <c r="L574" s="55" t="s">
        <v>1929</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1893</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1893</v>
      </c>
      <c r="G575" s="54"/>
      <c r="H575" s="54" t="s">
        <v>2038</v>
      </c>
      <c r="I575" s="55" t="s">
        <v>2039</v>
      </c>
      <c r="J575" s="55" t="s">
        <v>1929</v>
      </c>
      <c r="K575" s="55"/>
      <c r="L575" s="55" t="s">
        <v>2040</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1893</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1893</v>
      </c>
      <c r="G576" s="54"/>
      <c r="H576" s="54" t="s">
        <v>2041</v>
      </c>
      <c r="I576" s="55" t="s">
        <v>2042</v>
      </c>
      <c r="J576" s="55" t="s">
        <v>2043</v>
      </c>
      <c r="K576" s="55"/>
      <c r="L576" s="55" t="s">
        <v>156</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1893</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1893</v>
      </c>
      <c r="G577" s="54"/>
      <c r="H577" s="54" t="s">
        <v>2044</v>
      </c>
      <c r="I577" s="55" t="s">
        <v>2045</v>
      </c>
      <c r="J577" s="55"/>
      <c r="K577" s="55"/>
      <c r="L577" s="55" t="s">
        <v>2046</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1893</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1893</v>
      </c>
      <c r="G578" s="54">
        <v>6</v>
      </c>
      <c r="H578" s="54" t="s">
        <v>2047</v>
      </c>
      <c r="I578" s="55" t="s">
        <v>2048</v>
      </c>
      <c r="J578" s="55" t="s">
        <v>156</v>
      </c>
      <c r="K578" s="55"/>
      <c r="L578" s="55" t="s">
        <v>2049</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1893</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1893</v>
      </c>
      <c r="G579" s="54"/>
      <c r="H579" s="54" t="s">
        <v>2050</v>
      </c>
      <c r="I579" s="55" t="s">
        <v>2051</v>
      </c>
      <c r="J579" s="55" t="s">
        <v>2052</v>
      </c>
      <c r="K579" s="55"/>
      <c r="L579" s="55" t="s">
        <v>2053</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1893</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1893</v>
      </c>
      <c r="G580" s="54"/>
      <c r="H580" s="54" t="s">
        <v>2054</v>
      </c>
      <c r="I580" s="55" t="s">
        <v>2055</v>
      </c>
      <c r="J580" s="55" t="s">
        <v>2056</v>
      </c>
      <c r="K580" s="55"/>
      <c r="L580" s="55" t="s">
        <v>2046</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1893</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1893</v>
      </c>
      <c r="G581" s="54"/>
      <c r="H581" s="54" t="s">
        <v>2057</v>
      </c>
      <c r="I581" s="55" t="s">
        <v>2058</v>
      </c>
      <c r="J581" s="55" t="s">
        <v>2059</v>
      </c>
      <c r="K581" s="55"/>
      <c r="L581" s="55" t="s">
        <v>431</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1893</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1893</v>
      </c>
      <c r="G582" s="54">
        <v>7</v>
      </c>
      <c r="H582" s="54" t="s">
        <v>2060</v>
      </c>
      <c r="I582" s="55" t="s">
        <v>2061</v>
      </c>
      <c r="J582" s="55" t="s">
        <v>2062</v>
      </c>
      <c r="K582" s="55"/>
      <c r="L582" s="55" t="s">
        <v>2063</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1893</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1893</v>
      </c>
      <c r="G583" s="54"/>
      <c r="H583" s="54" t="s">
        <v>2064</v>
      </c>
      <c r="I583" s="55" t="s">
        <v>2065</v>
      </c>
      <c r="J583" s="55" t="s">
        <v>2062</v>
      </c>
      <c r="K583" s="55"/>
      <c r="L583" s="55" t="s">
        <v>2066</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1893</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1893</v>
      </c>
      <c r="G584" s="54"/>
      <c r="H584" s="54" t="s">
        <v>2067</v>
      </c>
      <c r="I584" s="55" t="s">
        <v>2068</v>
      </c>
      <c r="J584" s="55" t="s">
        <v>2066</v>
      </c>
      <c r="K584" s="55"/>
      <c r="L584" s="55" t="s">
        <v>2063</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1893</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1893</v>
      </c>
      <c r="G585" s="54"/>
      <c r="H585" s="54" t="s">
        <v>2069</v>
      </c>
      <c r="I585" s="55" t="s">
        <v>2070</v>
      </c>
      <c r="J585" s="55" t="s">
        <v>1139</v>
      </c>
      <c r="K585" s="55"/>
      <c r="L585" s="55" t="s">
        <v>2061</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1893</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1893</v>
      </c>
      <c r="G586" s="54">
        <v>8</v>
      </c>
      <c r="H586" s="54" t="s">
        <v>2071</v>
      </c>
      <c r="I586" s="55" t="s">
        <v>2072</v>
      </c>
      <c r="J586" s="55" t="s">
        <v>1139</v>
      </c>
      <c r="K586" s="55"/>
      <c r="L586" s="55" t="s">
        <v>2073</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1893</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1893</v>
      </c>
      <c r="G587" s="54"/>
      <c r="H587" s="54" t="s">
        <v>2074</v>
      </c>
      <c r="I587" s="55" t="s">
        <v>2075</v>
      </c>
      <c r="J587" s="55" t="s">
        <v>2076</v>
      </c>
      <c r="K587" s="55"/>
      <c r="L587" s="55" t="s">
        <v>2077</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1893</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1893</v>
      </c>
      <c r="G588" s="54"/>
      <c r="H588" s="54" t="s">
        <v>2078</v>
      </c>
      <c r="I588" s="55" t="s">
        <v>2079</v>
      </c>
      <c r="J588" s="55" t="s">
        <v>2080</v>
      </c>
      <c r="K588" s="55"/>
      <c r="L588" s="55" t="s">
        <v>2081</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1893</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1893</v>
      </c>
      <c r="G589" s="54">
        <v>9</v>
      </c>
      <c r="H589" s="54" t="s">
        <v>2082</v>
      </c>
      <c r="I589" s="55" t="s">
        <v>2083</v>
      </c>
      <c r="J589" s="55" t="s">
        <v>2081</v>
      </c>
      <c r="K589" s="55"/>
      <c r="L589" s="55" t="s">
        <v>2061</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1893</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1893</v>
      </c>
      <c r="G590" s="54"/>
      <c r="H590" s="54" t="s">
        <v>2084</v>
      </c>
      <c r="I590" s="55" t="s">
        <v>2085</v>
      </c>
      <c r="J590" s="55" t="s">
        <v>156</v>
      </c>
      <c r="K590" s="55"/>
      <c r="L590" s="55" t="s">
        <v>2003</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1893</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1893</v>
      </c>
      <c r="G591" s="54"/>
      <c r="H591" s="54" t="s">
        <v>2086</v>
      </c>
      <c r="I591" s="55" t="s">
        <v>2087</v>
      </c>
      <c r="J591" s="55" t="s">
        <v>156</v>
      </c>
      <c r="K591" s="55"/>
      <c r="L591" s="55" t="s">
        <v>2088</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1893</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1893</v>
      </c>
      <c r="G592" s="54"/>
      <c r="H592" s="54" t="s">
        <v>2089</v>
      </c>
      <c r="I592" s="55" t="s">
        <v>2090</v>
      </c>
      <c r="J592" s="55" t="s">
        <v>2091</v>
      </c>
      <c r="K592" s="55"/>
      <c r="L592" s="55" t="s">
        <v>2003</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1893</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1893</v>
      </c>
      <c r="G593" s="54"/>
      <c r="H593" s="54" t="s">
        <v>2092</v>
      </c>
      <c r="I593" s="55" t="s">
        <v>2093</v>
      </c>
      <c r="J593" s="55" t="s">
        <v>2094</v>
      </c>
      <c r="K593" s="55"/>
      <c r="L593" s="55" t="s">
        <v>156</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1893</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1893</v>
      </c>
      <c r="G594" s="54">
        <v>10</v>
      </c>
      <c r="H594" s="54" t="s">
        <v>2095</v>
      </c>
      <c r="I594" s="55" t="s">
        <v>2096</v>
      </c>
      <c r="J594" s="55" t="s">
        <v>2094</v>
      </c>
      <c r="K594" s="55"/>
      <c r="L594" s="55" t="s">
        <v>2033</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1893</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1893</v>
      </c>
      <c r="G595" s="54"/>
      <c r="H595" s="54" t="s">
        <v>2097</v>
      </c>
      <c r="I595" s="55" t="s">
        <v>2091</v>
      </c>
      <c r="J595" s="55" t="s">
        <v>2033</v>
      </c>
      <c r="K595" s="55"/>
      <c r="L595" s="55" t="s">
        <v>2098</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1893</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1893</v>
      </c>
      <c r="G596" s="54"/>
      <c r="H596" s="54" t="s">
        <v>2099</v>
      </c>
      <c r="I596" s="55" t="s">
        <v>2100</v>
      </c>
      <c r="J596" s="55" t="s">
        <v>2101</v>
      </c>
      <c r="K596" s="55"/>
      <c r="L596" s="55" t="s">
        <v>2102</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1893</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1893</v>
      </c>
      <c r="G597" s="54">
        <v>11</v>
      </c>
      <c r="H597" s="54" t="s">
        <v>2103</v>
      </c>
      <c r="I597" s="55" t="s">
        <v>2066</v>
      </c>
      <c r="J597" s="55" t="s">
        <v>2102</v>
      </c>
      <c r="K597" s="55"/>
      <c r="L597" s="55" t="s">
        <v>2104</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1893</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1893</v>
      </c>
      <c r="G598" s="54"/>
      <c r="H598" s="54" t="s">
        <v>2105</v>
      </c>
      <c r="I598" s="55" t="s">
        <v>2106</v>
      </c>
      <c r="J598" s="55" t="s">
        <v>2107</v>
      </c>
      <c r="K598" s="55"/>
      <c r="L598" s="55" t="s">
        <v>2108</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1893</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1893</v>
      </c>
      <c r="G599" s="54"/>
      <c r="H599" s="54" t="s">
        <v>2109</v>
      </c>
      <c r="I599" s="55" t="s">
        <v>2110</v>
      </c>
      <c r="J599" s="55" t="s">
        <v>2108</v>
      </c>
      <c r="K599" s="55"/>
      <c r="L599" s="55" t="s">
        <v>156</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1893</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1893</v>
      </c>
      <c r="G600" s="54"/>
      <c r="H600" s="54" t="s">
        <v>2111</v>
      </c>
      <c r="I600" s="55" t="s">
        <v>2112</v>
      </c>
      <c r="J600" s="55" t="s">
        <v>2003</v>
      </c>
      <c r="K600" s="55"/>
      <c r="L600" s="55" t="s">
        <v>156</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1893</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1893</v>
      </c>
      <c r="G601" s="54"/>
      <c r="H601" s="54" t="s">
        <v>2113</v>
      </c>
      <c r="I601" s="55" t="s">
        <v>2114</v>
      </c>
      <c r="J601" s="55" t="s">
        <v>2115</v>
      </c>
      <c r="K601" s="55"/>
      <c r="L601" s="55" t="s">
        <v>2116</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1893</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1893</v>
      </c>
      <c r="G602" s="54"/>
      <c r="H602" s="54" t="s">
        <v>2117</v>
      </c>
      <c r="I602" s="55" t="s">
        <v>2118</v>
      </c>
      <c r="J602" s="55" t="s">
        <v>2115</v>
      </c>
      <c r="K602" s="55"/>
      <c r="L602" s="55" t="s">
        <v>2119</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1893</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1893</v>
      </c>
      <c r="G603" s="54"/>
      <c r="H603" s="54" t="s">
        <v>2120</v>
      </c>
      <c r="I603" s="55" t="s">
        <v>2121</v>
      </c>
      <c r="J603" s="55" t="s">
        <v>2115</v>
      </c>
      <c r="K603" s="55"/>
      <c r="L603" s="55" t="s">
        <v>2122</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1893</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1893</v>
      </c>
      <c r="G604" s="54">
        <v>12</v>
      </c>
      <c r="H604" s="54" t="s">
        <v>2123</v>
      </c>
      <c r="I604" s="55" t="s">
        <v>2124</v>
      </c>
      <c r="J604" s="55" t="s">
        <v>2125</v>
      </c>
      <c r="K604" s="55"/>
      <c r="L604" s="55" t="s">
        <v>2119</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1893</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1893</v>
      </c>
      <c r="G605" s="54">
        <v>13</v>
      </c>
      <c r="H605" s="54" t="s">
        <v>2126</v>
      </c>
      <c r="I605" s="55" t="s">
        <v>2127</v>
      </c>
      <c r="J605" s="55" t="s">
        <v>453</v>
      </c>
      <c r="K605" s="55"/>
      <c r="L605" s="55" t="s">
        <v>2128</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1893</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1893</v>
      </c>
      <c r="G606" s="54">
        <v>14</v>
      </c>
      <c r="H606" s="54" t="s">
        <v>2129</v>
      </c>
      <c r="I606" s="55" t="s">
        <v>2130</v>
      </c>
      <c r="J606" s="55" t="s">
        <v>453</v>
      </c>
      <c r="K606" s="55"/>
      <c r="L606" s="55" t="s">
        <v>2131</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1893</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1893</v>
      </c>
      <c r="G607" s="54"/>
      <c r="H607" s="54" t="s">
        <v>2132</v>
      </c>
      <c r="I607" s="55" t="s">
        <v>2133</v>
      </c>
      <c r="J607" s="55" t="s">
        <v>2134</v>
      </c>
      <c r="K607" s="55"/>
      <c r="L607" s="55" t="s">
        <v>2135</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1893</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1893</v>
      </c>
      <c r="G608" s="54"/>
      <c r="H608" s="54" t="s">
        <v>2136</v>
      </c>
      <c r="I608" s="55" t="s">
        <v>2137</v>
      </c>
      <c r="J608" s="55" t="s">
        <v>2138</v>
      </c>
      <c r="K608" s="55"/>
      <c r="L608" s="55" t="s">
        <v>2139</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1893</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1893</v>
      </c>
      <c r="G609" s="54">
        <v>15</v>
      </c>
      <c r="H609" s="54" t="s">
        <v>2140</v>
      </c>
      <c r="I609" s="55" t="s">
        <v>2141</v>
      </c>
      <c r="J609" s="55" t="s">
        <v>2003</v>
      </c>
      <c r="K609" s="55"/>
      <c r="L609" s="55" t="s">
        <v>2072</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1893</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1893</v>
      </c>
      <c r="G610" s="54"/>
      <c r="H610" s="54" t="s">
        <v>2142</v>
      </c>
      <c r="I610" s="55" t="s">
        <v>2143</v>
      </c>
      <c r="J610" s="55" t="s">
        <v>2003</v>
      </c>
      <c r="K610" s="55"/>
      <c r="L610" s="55" t="s">
        <v>2144</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1893</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1893</v>
      </c>
      <c r="G611" s="54"/>
      <c r="H611" s="54" t="s">
        <v>2145</v>
      </c>
      <c r="I611" s="55" t="s">
        <v>2146</v>
      </c>
      <c r="J611" s="55" t="s">
        <v>2144</v>
      </c>
      <c r="K611" s="55"/>
      <c r="L611" s="55" t="s">
        <v>2147</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1893</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1893</v>
      </c>
      <c r="G612" s="54"/>
      <c r="H612" s="54" t="s">
        <v>2148</v>
      </c>
      <c r="I612" s="55" t="s">
        <v>2149</v>
      </c>
      <c r="J612" s="55" t="s">
        <v>2147</v>
      </c>
      <c r="K612" s="55"/>
      <c r="L612" s="55" t="s">
        <v>2072</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1893</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1893</v>
      </c>
      <c r="G613" s="54">
        <v>16</v>
      </c>
      <c r="H613" s="54" t="s">
        <v>2150</v>
      </c>
      <c r="I613" s="55" t="s">
        <v>2151</v>
      </c>
      <c r="J613" s="55" t="s">
        <v>2003</v>
      </c>
      <c r="K613" s="55"/>
      <c r="L613" s="55" t="s">
        <v>1139</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1893</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1893</v>
      </c>
      <c r="G614" s="54"/>
      <c r="H614" s="54" t="s">
        <v>2152</v>
      </c>
      <c r="I614" s="55" t="s">
        <v>2153</v>
      </c>
      <c r="J614" s="55" t="s">
        <v>2003</v>
      </c>
      <c r="K614" s="55"/>
      <c r="L614" s="55" t="s">
        <v>2154</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1893</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1893</v>
      </c>
      <c r="G615" s="54"/>
      <c r="H615" s="54" t="s">
        <v>2155</v>
      </c>
      <c r="I615" s="55" t="s">
        <v>2156</v>
      </c>
      <c r="J615" s="55" t="s">
        <v>2157</v>
      </c>
      <c r="K615" s="55"/>
      <c r="L615" s="55" t="s">
        <v>1139</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1893</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1893</v>
      </c>
      <c r="G616" s="54"/>
      <c r="H616" s="54" t="s">
        <v>2158</v>
      </c>
      <c r="I616" s="55" t="s">
        <v>2159</v>
      </c>
      <c r="J616" s="55" t="s">
        <v>2160</v>
      </c>
      <c r="K616" s="55"/>
      <c r="L616" s="55" t="s">
        <v>2161</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1893</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1893</v>
      </c>
      <c r="G617" s="54">
        <v>17</v>
      </c>
      <c r="H617" s="54" t="s">
        <v>2162</v>
      </c>
      <c r="I617" s="55" t="s">
        <v>2163</v>
      </c>
      <c r="J617" s="55" t="s">
        <v>2164</v>
      </c>
      <c r="K617" s="55"/>
      <c r="L617" s="55" t="s">
        <v>2165</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1893</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1893</v>
      </c>
      <c r="G618" s="54"/>
      <c r="H618" s="54" t="s">
        <v>2166</v>
      </c>
      <c r="I618" s="55" t="s">
        <v>2167</v>
      </c>
      <c r="J618" s="55" t="s">
        <v>1992</v>
      </c>
      <c r="K618" s="55"/>
      <c r="L618" s="55" t="s">
        <v>2168</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1893</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1893</v>
      </c>
      <c r="G619" s="54"/>
      <c r="H619" s="54" t="s">
        <v>2169</v>
      </c>
      <c r="I619" s="55" t="s">
        <v>2170</v>
      </c>
      <c r="J619" s="55" t="s">
        <v>2171</v>
      </c>
      <c r="K619" s="55"/>
      <c r="L619" s="55" t="s">
        <v>2171</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1893</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1893</v>
      </c>
      <c r="G620" s="54">
        <v>18</v>
      </c>
      <c r="H620" s="54" t="s">
        <v>2172</v>
      </c>
      <c r="I620" s="55" t="s">
        <v>2173</v>
      </c>
      <c r="J620" s="55" t="s">
        <v>2115</v>
      </c>
      <c r="K620" s="55"/>
      <c r="L620" s="55" t="s">
        <v>2174</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1893</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1893</v>
      </c>
      <c r="G621" s="54">
        <v>19</v>
      </c>
      <c r="H621" s="54" t="s">
        <v>2175</v>
      </c>
      <c r="I621" s="55" t="s">
        <v>2176</v>
      </c>
      <c r="J621" s="55" t="s">
        <v>2115</v>
      </c>
      <c r="K621" s="55"/>
      <c r="L621" s="55" t="s">
        <v>2177</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1893</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1893</v>
      </c>
      <c r="G622" s="54">
        <v>20</v>
      </c>
      <c r="H622" s="54" t="s">
        <v>2178</v>
      </c>
      <c r="I622" s="55" t="s">
        <v>2179</v>
      </c>
      <c r="J622" s="69" t="s">
        <v>2115</v>
      </c>
      <c r="K622" s="69"/>
      <c r="L622" s="69" t="s">
        <v>2180</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1893</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1893</v>
      </c>
      <c r="G623" s="54">
        <v>21</v>
      </c>
      <c r="H623" s="54" t="s">
        <v>2181</v>
      </c>
      <c r="I623" s="55" t="s">
        <v>2182</v>
      </c>
      <c r="J623" s="69" t="s">
        <v>2183</v>
      </c>
      <c r="K623" s="69"/>
      <c r="L623" s="69" t="s">
        <v>2184</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1893</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1893</v>
      </c>
      <c r="G624" s="54">
        <v>22</v>
      </c>
      <c r="H624" s="54" t="s">
        <v>2185</v>
      </c>
      <c r="I624" s="55" t="s">
        <v>2186</v>
      </c>
      <c r="J624" s="69" t="s">
        <v>2183</v>
      </c>
      <c r="K624" s="69"/>
      <c r="L624" s="69" t="s">
        <v>2187</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1893</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1893</v>
      </c>
      <c r="G625" s="54"/>
      <c r="H625" s="54" t="s">
        <v>2188</v>
      </c>
      <c r="I625" s="55" t="s">
        <v>2189</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1893</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1893</v>
      </c>
      <c r="G626" s="54"/>
      <c r="H626" s="54" t="s">
        <v>2190</v>
      </c>
      <c r="I626" s="55" t="s">
        <v>2191</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1893</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1893</v>
      </c>
      <c r="G627" s="54">
        <v>23</v>
      </c>
      <c r="H627" s="54" t="s">
        <v>2192</v>
      </c>
      <c r="I627" s="55" t="s">
        <v>2193</v>
      </c>
      <c r="J627" s="55" t="s">
        <v>2194</v>
      </c>
      <c r="K627" s="55"/>
      <c r="L627" s="55" t="s">
        <v>2195</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1893</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1893</v>
      </c>
      <c r="G628" s="54">
        <v>24</v>
      </c>
      <c r="H628" s="54" t="s">
        <v>2196</v>
      </c>
      <c r="I628" s="55" t="s">
        <v>2197</v>
      </c>
      <c r="J628" s="55" t="s">
        <v>2198</v>
      </c>
      <c r="K628" s="55"/>
      <c r="L628" s="55" t="s">
        <v>2184</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1893</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1893</v>
      </c>
      <c r="G629" s="54">
        <v>25</v>
      </c>
      <c r="H629" s="54" t="s">
        <v>2199</v>
      </c>
      <c r="I629" s="55" t="s">
        <v>2200</v>
      </c>
      <c r="J629" s="55" t="s">
        <v>1924</v>
      </c>
      <c r="K629" s="55"/>
      <c r="L629" s="55" t="s">
        <v>2003</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1893</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1893</v>
      </c>
      <c r="G630" s="54"/>
      <c r="H630" s="54" t="s">
        <v>2201</v>
      </c>
      <c r="I630" s="55" t="s">
        <v>2202</v>
      </c>
      <c r="J630" s="55" t="s">
        <v>2203</v>
      </c>
      <c r="K630" s="55"/>
      <c r="L630" s="55" t="s">
        <v>2130</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1893</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1893</v>
      </c>
      <c r="G631" s="54"/>
      <c r="H631" s="54" t="s">
        <v>2204</v>
      </c>
      <c r="I631" s="55" t="s">
        <v>2205</v>
      </c>
      <c r="J631" s="55" t="s">
        <v>1924</v>
      </c>
      <c r="K631" s="55"/>
      <c r="L631" s="55" t="s">
        <v>2206</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1893</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1893</v>
      </c>
      <c r="G632" s="54"/>
      <c r="H632" s="54" t="s">
        <v>2207</v>
      </c>
      <c r="I632" s="55" t="s">
        <v>2208</v>
      </c>
      <c r="J632" s="69" t="s">
        <v>453</v>
      </c>
      <c r="K632" s="69"/>
      <c r="L632" s="69" t="s">
        <v>2209</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1893</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1893</v>
      </c>
      <c r="G633" s="54">
        <v>26</v>
      </c>
      <c r="H633" s="54" t="s">
        <v>2210</v>
      </c>
      <c r="I633" s="55" t="s">
        <v>2211</v>
      </c>
      <c r="J633" s="55" t="s">
        <v>2115</v>
      </c>
      <c r="K633" s="55"/>
      <c r="L633" s="55" t="s">
        <v>2212</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1893</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1893</v>
      </c>
      <c r="G634" s="54">
        <v>27</v>
      </c>
      <c r="H634" s="54" t="s">
        <v>2213</v>
      </c>
      <c r="I634" s="55" t="s">
        <v>2214</v>
      </c>
      <c r="J634" s="55" t="s">
        <v>2115</v>
      </c>
      <c r="K634" s="55"/>
      <c r="L634" s="55" t="s">
        <v>2215</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1893</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1893</v>
      </c>
      <c r="G635" s="54">
        <v>28</v>
      </c>
      <c r="H635" s="54" t="s">
        <v>2216</v>
      </c>
      <c r="I635" s="55" t="s">
        <v>2217</v>
      </c>
      <c r="J635" s="55" t="s">
        <v>2218</v>
      </c>
      <c r="K635" s="55"/>
      <c r="L635" s="55" t="s">
        <v>2212</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1893</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1893</v>
      </c>
      <c r="G636" s="54">
        <v>29</v>
      </c>
      <c r="H636" s="54" t="s">
        <v>2219</v>
      </c>
      <c r="I636" s="55" t="s">
        <v>2220</v>
      </c>
      <c r="J636" s="55" t="s">
        <v>1924</v>
      </c>
      <c r="K636" s="55"/>
      <c r="L636" s="55" t="s">
        <v>2096</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1893</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1893</v>
      </c>
      <c r="G637" s="54">
        <v>30</v>
      </c>
      <c r="H637" s="54" t="s">
        <v>2221</v>
      </c>
      <c r="I637" s="55" t="s">
        <v>2222</v>
      </c>
      <c r="J637" s="55" t="s">
        <v>2223</v>
      </c>
      <c r="K637" s="55"/>
      <c r="L637" s="55" t="s">
        <v>2224</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1893</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1893</v>
      </c>
      <c r="G638" s="54"/>
      <c r="H638" s="54" t="s">
        <v>2225</v>
      </c>
      <c r="I638" s="55" t="s">
        <v>2218</v>
      </c>
      <c r="J638" s="55" t="s">
        <v>2226</v>
      </c>
      <c r="K638" s="55"/>
      <c r="L638" s="55" t="s">
        <v>2227</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1893</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1893</v>
      </c>
      <c r="G639" s="54"/>
      <c r="H639" s="54" t="s">
        <v>2228</v>
      </c>
      <c r="I639" s="55" t="s">
        <v>2229</v>
      </c>
      <c r="J639" s="55" t="s">
        <v>2230</v>
      </c>
      <c r="K639" s="55"/>
      <c r="L639" s="55" t="s">
        <v>453</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1893</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1893</v>
      </c>
      <c r="G640" s="54">
        <v>31</v>
      </c>
      <c r="H640" s="54" t="s">
        <v>2231</v>
      </c>
      <c r="I640" s="55" t="s">
        <v>2232</v>
      </c>
      <c r="J640" s="55" t="s">
        <v>2233</v>
      </c>
      <c r="K640" s="55"/>
      <c r="L640" s="55" t="s">
        <v>2234</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1893</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1893</v>
      </c>
      <c r="G641" s="54">
        <v>32</v>
      </c>
      <c r="H641" s="54" t="s">
        <v>2235</v>
      </c>
      <c r="I641" s="55" t="s">
        <v>2236</v>
      </c>
      <c r="J641" s="55" t="s">
        <v>2237</v>
      </c>
      <c r="K641" s="55"/>
      <c r="L641" s="55" t="s">
        <v>2238</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1893</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1893</v>
      </c>
      <c r="G642" s="54">
        <v>33</v>
      </c>
      <c r="H642" s="54" t="s">
        <v>2239</v>
      </c>
      <c r="I642" s="55" t="s">
        <v>2240</v>
      </c>
      <c r="J642" s="55" t="s">
        <v>2238</v>
      </c>
      <c r="K642" s="55"/>
      <c r="L642" s="55" t="s">
        <v>2241</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1893</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1893</v>
      </c>
      <c r="G643" s="54">
        <v>34</v>
      </c>
      <c r="H643" s="54" t="s">
        <v>2242</v>
      </c>
      <c r="I643" s="55" t="s">
        <v>2243</v>
      </c>
      <c r="J643" s="55" t="s">
        <v>2238</v>
      </c>
      <c r="K643" s="55"/>
      <c r="L643" s="55" t="s">
        <v>2244</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1893</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1893</v>
      </c>
      <c r="G644" s="54">
        <v>35</v>
      </c>
      <c r="H644" s="54" t="s">
        <v>2245</v>
      </c>
      <c r="I644" s="55" t="s">
        <v>2246</v>
      </c>
      <c r="J644" s="55" t="s">
        <v>2247</v>
      </c>
      <c r="K644" s="55"/>
      <c r="L644" s="55" t="s">
        <v>2241</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1893</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1893</v>
      </c>
      <c r="G645" s="54">
        <v>36</v>
      </c>
      <c r="H645" s="54" t="s">
        <v>2248</v>
      </c>
      <c r="I645" s="55" t="s">
        <v>2249</v>
      </c>
      <c r="J645" s="55" t="s">
        <v>2096</v>
      </c>
      <c r="K645" s="55"/>
      <c r="L645" s="55" t="s">
        <v>2250</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1893</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1893</v>
      </c>
      <c r="G646" s="54">
        <v>37</v>
      </c>
      <c r="H646" s="54" t="s">
        <v>2251</v>
      </c>
      <c r="I646" s="55" t="s">
        <v>2252</v>
      </c>
      <c r="J646" s="55" t="s">
        <v>2253</v>
      </c>
      <c r="K646" s="55"/>
      <c r="L646" s="55" t="s">
        <v>2254</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1893</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1893</v>
      </c>
      <c r="G647" s="54"/>
      <c r="H647" s="54" t="s">
        <v>2255</v>
      </c>
      <c r="I647" s="55" t="s">
        <v>2256</v>
      </c>
      <c r="J647" s="55" t="s">
        <v>2257</v>
      </c>
      <c r="K647" s="55"/>
      <c r="L647" s="55" t="s">
        <v>2250</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1893</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1893</v>
      </c>
      <c r="G648" s="54"/>
      <c r="H648" s="54" t="s">
        <v>2258</v>
      </c>
      <c r="I648" s="55" t="s">
        <v>2259</v>
      </c>
      <c r="J648" s="55" t="s">
        <v>1924</v>
      </c>
      <c r="K648" s="55"/>
      <c r="L648" s="55" t="s">
        <v>156</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1893</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1893</v>
      </c>
      <c r="G649" s="54">
        <v>38</v>
      </c>
      <c r="H649" s="54" t="s">
        <v>2260</v>
      </c>
      <c r="I649" s="55" t="s">
        <v>2261</v>
      </c>
      <c r="J649" s="55" t="s">
        <v>1924</v>
      </c>
      <c r="K649" s="55"/>
      <c r="L649" s="55" t="s">
        <v>2262</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1893</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1893</v>
      </c>
      <c r="G650" s="54"/>
      <c r="H650" s="54" t="s">
        <v>2263</v>
      </c>
      <c r="I650" s="55" t="s">
        <v>2264</v>
      </c>
      <c r="J650" s="55" t="s">
        <v>2265</v>
      </c>
      <c r="K650" s="55"/>
      <c r="L650" s="55" t="s">
        <v>2266</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1893</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1893</v>
      </c>
      <c r="G651" s="54"/>
      <c r="H651" s="54" t="s">
        <v>2267</v>
      </c>
      <c r="I651" s="55" t="s">
        <v>2268</v>
      </c>
      <c r="J651" s="55" t="s">
        <v>2269</v>
      </c>
      <c r="K651" s="55"/>
      <c r="L651" s="55" t="s">
        <v>2270</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173</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1893</v>
      </c>
      <c r="G652" s="54">
        <v>39</v>
      </c>
      <c r="H652" s="54" t="s">
        <v>2271</v>
      </c>
      <c r="I652" s="55" t="s">
        <v>2272</v>
      </c>
      <c r="J652" s="55" t="s">
        <v>2273</v>
      </c>
      <c r="K652" s="55"/>
      <c r="L652" s="55" t="s">
        <v>2274</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173</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1893</v>
      </c>
      <c r="G653" s="54">
        <v>40</v>
      </c>
      <c r="H653" s="54" t="s">
        <v>2275</v>
      </c>
      <c r="I653" s="55" t="s">
        <v>2276</v>
      </c>
      <c r="J653" s="55" t="s">
        <v>2273</v>
      </c>
      <c r="K653" s="55"/>
      <c r="L653" s="55" t="s">
        <v>2277</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173</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1893</v>
      </c>
      <c r="G654" s="54">
        <v>41</v>
      </c>
      <c r="H654" s="54" t="s">
        <v>2278</v>
      </c>
      <c r="I654" s="55" t="s">
        <v>2279</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173</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1893</v>
      </c>
      <c r="G655" s="54">
        <v>42</v>
      </c>
      <c r="H655" s="54" t="s">
        <v>2280</v>
      </c>
      <c r="I655" s="55" t="s">
        <v>2281</v>
      </c>
      <c r="J655" s="55" t="s">
        <v>2282</v>
      </c>
      <c r="K655" s="55"/>
      <c r="L655" s="55" t="s">
        <v>2283</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173</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1893</v>
      </c>
      <c r="G656" s="54">
        <v>43</v>
      </c>
      <c r="H656" s="54" t="s">
        <v>2284</v>
      </c>
      <c r="I656" s="55" t="s">
        <v>2285</v>
      </c>
      <c r="J656" s="55" t="s">
        <v>2282</v>
      </c>
      <c r="K656" s="55"/>
      <c r="L656" s="55" t="s">
        <v>2286</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173</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1893</v>
      </c>
      <c r="G657" s="54">
        <v>44</v>
      </c>
      <c r="H657" s="54" t="s">
        <v>2287</v>
      </c>
      <c r="I657" s="55" t="s">
        <v>2288</v>
      </c>
      <c r="J657" s="55" t="s">
        <v>2286</v>
      </c>
      <c r="K657" s="55"/>
      <c r="L657" s="55" t="s">
        <v>2289</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173</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173</v>
      </c>
      <c r="G658" s="166" t="s">
        <v>2290</v>
      </c>
      <c r="H658" s="193" t="s">
        <v>173</v>
      </c>
      <c r="I658" s="167" t="s">
        <v>2291</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173</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173</v>
      </c>
      <c r="G659" s="54">
        <v>1</v>
      </c>
      <c r="H659" s="194" t="s">
        <v>2292</v>
      </c>
      <c r="I659" s="55" t="s">
        <v>112</v>
      </c>
      <c r="J659" s="55" t="s">
        <v>2293</v>
      </c>
      <c r="K659" s="55"/>
      <c r="L659" s="55" t="s">
        <v>2294</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173</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173</v>
      </c>
      <c r="G660" s="54"/>
      <c r="H660" s="54" t="s">
        <v>2295</v>
      </c>
      <c r="I660" s="55" t="s">
        <v>2296</v>
      </c>
      <c r="J660" s="55" t="s">
        <v>2294</v>
      </c>
      <c r="K660" s="55"/>
      <c r="L660" s="55" t="s">
        <v>2297</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173</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173</v>
      </c>
      <c r="G661" s="54"/>
      <c r="H661" s="54" t="s">
        <v>2298</v>
      </c>
      <c r="I661" s="55" t="s">
        <v>2299</v>
      </c>
      <c r="J661" s="55" t="s">
        <v>2297</v>
      </c>
      <c r="K661" s="55"/>
      <c r="L661" s="55" t="s">
        <v>2300</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173</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173</v>
      </c>
      <c r="G662" s="54"/>
      <c r="H662" s="54" t="s">
        <v>2301</v>
      </c>
      <c r="I662" s="55" t="s">
        <v>2302</v>
      </c>
      <c r="J662" s="55" t="s">
        <v>57</v>
      </c>
      <c r="K662" s="55"/>
      <c r="L662" s="55" t="s">
        <v>2303</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173</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173</v>
      </c>
      <c r="G663" s="54"/>
      <c r="H663" s="54" t="s">
        <v>2304</v>
      </c>
      <c r="I663" s="55" t="s">
        <v>2305</v>
      </c>
      <c r="J663" s="55" t="s">
        <v>2303</v>
      </c>
      <c r="K663" s="55"/>
      <c r="L663" s="55" t="s">
        <v>2306</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173</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173</v>
      </c>
      <c r="G664" s="54"/>
      <c r="H664" s="54" t="s">
        <v>2307</v>
      </c>
      <c r="I664" s="55" t="s">
        <v>2308</v>
      </c>
      <c r="J664" s="55" t="s">
        <v>2306</v>
      </c>
      <c r="K664" s="55"/>
      <c r="L664" s="55" t="s">
        <v>2309</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173</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173</v>
      </c>
      <c r="G665" s="54"/>
      <c r="H665" s="54" t="s">
        <v>2310</v>
      </c>
      <c r="I665" s="55" t="s">
        <v>2311</v>
      </c>
      <c r="J665" s="55" t="s">
        <v>2309</v>
      </c>
      <c r="K665" s="55"/>
      <c r="L665" s="55" t="s">
        <v>2312</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173</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173</v>
      </c>
      <c r="G666" s="54"/>
      <c r="H666" s="54" t="s">
        <v>2313</v>
      </c>
      <c r="I666" s="55" t="s">
        <v>2314</v>
      </c>
      <c r="J666" s="55" t="s">
        <v>2312</v>
      </c>
      <c r="K666" s="55"/>
      <c r="L666" s="55" t="s">
        <v>2315</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173</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173</v>
      </c>
      <c r="G667" s="54"/>
      <c r="H667" s="54" t="s">
        <v>2316</v>
      </c>
      <c r="I667" s="55" t="s">
        <v>2317</v>
      </c>
      <c r="J667" s="55" t="s">
        <v>2318</v>
      </c>
      <c r="K667" s="55"/>
      <c r="L667" s="55" t="s">
        <v>2283</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173</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173</v>
      </c>
      <c r="G668" s="54"/>
      <c r="H668" s="54" t="s">
        <v>2319</v>
      </c>
      <c r="I668" s="55" t="s">
        <v>2320</v>
      </c>
      <c r="J668" s="55" t="s">
        <v>2321</v>
      </c>
      <c r="K668" s="55"/>
      <c r="L668" s="55" t="s">
        <v>2322</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173</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173</v>
      </c>
      <c r="G669" s="54"/>
      <c r="H669" s="54" t="s">
        <v>2323</v>
      </c>
      <c r="I669" s="55" t="s">
        <v>2324</v>
      </c>
      <c r="J669" s="55" t="s">
        <v>2321</v>
      </c>
      <c r="K669" s="55"/>
      <c r="L669" s="55" t="s">
        <v>2325</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173</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173</v>
      </c>
      <c r="G670" s="54"/>
      <c r="H670" s="54" t="s">
        <v>2326</v>
      </c>
      <c r="I670" s="55" t="s">
        <v>2327</v>
      </c>
      <c r="J670" s="55" t="s">
        <v>2328</v>
      </c>
      <c r="K670" s="55"/>
      <c r="L670" s="55" t="s">
        <v>2322</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173</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173</v>
      </c>
      <c r="G671" s="54"/>
      <c r="H671" s="54" t="s">
        <v>2329</v>
      </c>
      <c r="I671" s="55" t="s">
        <v>2330</v>
      </c>
      <c r="J671" s="55" t="s">
        <v>2286</v>
      </c>
      <c r="K671" s="55"/>
      <c r="L671" s="55" t="s">
        <v>2331</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173</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173</v>
      </c>
      <c r="G672" s="54">
        <v>2</v>
      </c>
      <c r="H672" s="54" t="s">
        <v>2332</v>
      </c>
      <c r="I672" s="55" t="s">
        <v>2333</v>
      </c>
      <c r="J672" s="55" t="s">
        <v>2286</v>
      </c>
      <c r="K672" s="55"/>
      <c r="L672" s="55" t="s">
        <v>2334</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173</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173</v>
      </c>
      <c r="G673" s="54"/>
      <c r="H673" s="54" t="s">
        <v>2335</v>
      </c>
      <c r="I673" s="55" t="s">
        <v>2336</v>
      </c>
      <c r="J673" s="55" t="s">
        <v>2334</v>
      </c>
      <c r="K673" s="55"/>
      <c r="L673" s="55" t="s">
        <v>2337</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173</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173</v>
      </c>
      <c r="G674" s="54"/>
      <c r="H674" s="54" t="s">
        <v>2338</v>
      </c>
      <c r="I674" s="55" t="s">
        <v>2339</v>
      </c>
      <c r="J674" s="55" t="s">
        <v>2337</v>
      </c>
      <c r="K674" s="55"/>
      <c r="L674" s="55" t="s">
        <v>2340</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173</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173</v>
      </c>
      <c r="G675" s="54">
        <v>3</v>
      </c>
      <c r="H675" s="54" t="s">
        <v>2341</v>
      </c>
      <c r="I675" s="55" t="s">
        <v>2342</v>
      </c>
      <c r="J675" s="55" t="s">
        <v>2340</v>
      </c>
      <c r="K675" s="55"/>
      <c r="L675" s="55" t="s">
        <v>2331</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173</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173</v>
      </c>
      <c r="G676" s="54"/>
      <c r="H676" s="54" t="s">
        <v>2343</v>
      </c>
      <c r="I676" s="55" t="s">
        <v>2344</v>
      </c>
      <c r="J676" s="55" t="s">
        <v>149</v>
      </c>
      <c r="K676" s="55"/>
      <c r="L676" s="55" t="s">
        <v>2345</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173</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173</v>
      </c>
      <c r="G677" s="54"/>
      <c r="H677" s="54" t="s">
        <v>2346</v>
      </c>
      <c r="I677" s="55" t="s">
        <v>2347</v>
      </c>
      <c r="J677" s="55" t="s">
        <v>149</v>
      </c>
      <c r="K677" s="55"/>
      <c r="L677" s="55" t="s">
        <v>2348</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173</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173</v>
      </c>
      <c r="G678" s="54"/>
      <c r="H678" s="54" t="s">
        <v>2349</v>
      </c>
      <c r="I678" s="55" t="s">
        <v>2350</v>
      </c>
      <c r="J678" s="55" t="s">
        <v>2351</v>
      </c>
      <c r="K678" s="55"/>
      <c r="L678" s="55" t="s">
        <v>2345</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173</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173</v>
      </c>
      <c r="G679" s="54"/>
      <c r="H679" s="54" t="s">
        <v>2352</v>
      </c>
      <c r="I679" s="55" t="s">
        <v>2353</v>
      </c>
      <c r="J679" s="55" t="s">
        <v>149</v>
      </c>
      <c r="K679" s="55"/>
      <c r="L679" s="55" t="s">
        <v>2345</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173</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173</v>
      </c>
      <c r="G680" s="54">
        <v>4</v>
      </c>
      <c r="H680" s="54" t="s">
        <v>2354</v>
      </c>
      <c r="I680" s="55" t="s">
        <v>2355</v>
      </c>
      <c r="J680" s="55" t="s">
        <v>149</v>
      </c>
      <c r="K680" s="55"/>
      <c r="L680" s="55" t="s">
        <v>2356</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173</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173</v>
      </c>
      <c r="G681" s="54"/>
      <c r="H681" s="54" t="s">
        <v>2357</v>
      </c>
      <c r="I681" s="55" t="s">
        <v>2358</v>
      </c>
      <c r="J681" s="55" t="s">
        <v>149</v>
      </c>
      <c r="K681" s="55"/>
      <c r="L681" s="55" t="s">
        <v>2345</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173</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173</v>
      </c>
      <c r="G682" s="54"/>
      <c r="H682" s="54" t="s">
        <v>2359</v>
      </c>
      <c r="I682" s="55" t="s">
        <v>2360</v>
      </c>
      <c r="J682" s="55" t="s">
        <v>149</v>
      </c>
      <c r="K682" s="55"/>
      <c r="L682" s="55" t="s">
        <v>2361</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173</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173</v>
      </c>
      <c r="G683" s="54">
        <v>5</v>
      </c>
      <c r="H683" s="54" t="s">
        <v>2362</v>
      </c>
      <c r="I683" s="55" t="s">
        <v>2363</v>
      </c>
      <c r="J683" s="55" t="s">
        <v>149</v>
      </c>
      <c r="K683" s="55"/>
      <c r="L683" s="55" t="s">
        <v>2345</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173</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173</v>
      </c>
      <c r="G684" s="54">
        <v>6</v>
      </c>
      <c r="H684" s="54" t="s">
        <v>2364</v>
      </c>
      <c r="I684" s="55" t="s">
        <v>2365</v>
      </c>
      <c r="J684" s="55" t="s">
        <v>149</v>
      </c>
      <c r="K684" s="55"/>
      <c r="L684" s="55" t="s">
        <v>2366</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173</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173</v>
      </c>
      <c r="G685" s="54">
        <v>7</v>
      </c>
      <c r="H685" s="54" t="s">
        <v>2367</v>
      </c>
      <c r="I685" s="55" t="s">
        <v>2368</v>
      </c>
      <c r="J685" s="55" t="s">
        <v>149</v>
      </c>
      <c r="K685" s="55"/>
      <c r="L685" s="55" t="s">
        <v>2369</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173</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173</v>
      </c>
      <c r="G686" s="54">
        <v>8</v>
      </c>
      <c r="H686" s="54" t="s">
        <v>2370</v>
      </c>
      <c r="I686" s="55" t="s">
        <v>2371</v>
      </c>
      <c r="J686" s="55" t="s">
        <v>2372</v>
      </c>
      <c r="K686" s="55"/>
      <c r="L686" s="55" t="s">
        <v>2366</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173</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173</v>
      </c>
      <c r="G687" s="54">
        <v>9</v>
      </c>
      <c r="H687" s="54" t="s">
        <v>2373</v>
      </c>
      <c r="I687" s="55" t="s">
        <v>2374</v>
      </c>
      <c r="J687" s="55" t="s">
        <v>149</v>
      </c>
      <c r="K687" s="55"/>
      <c r="L687" s="55" t="s">
        <v>2375</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173</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173</v>
      </c>
      <c r="G688" s="54">
        <v>10</v>
      </c>
      <c r="H688" s="54" t="s">
        <v>2376</v>
      </c>
      <c r="I688" s="55" t="s">
        <v>2377</v>
      </c>
      <c r="J688" s="55" t="s">
        <v>2378</v>
      </c>
      <c r="K688" s="55"/>
      <c r="L688" s="55" t="s">
        <v>2379</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173</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173</v>
      </c>
      <c r="G689" s="54"/>
      <c r="H689" s="54" t="s">
        <v>2380</v>
      </c>
      <c r="I689" s="55" t="s">
        <v>2381</v>
      </c>
      <c r="J689" s="55" t="s">
        <v>2378</v>
      </c>
      <c r="K689" s="55"/>
      <c r="L689" s="55" t="s">
        <v>2382</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173</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173</v>
      </c>
      <c r="G690" s="54"/>
      <c r="H690" s="54" t="s">
        <v>2383</v>
      </c>
      <c r="I690" s="55" t="s">
        <v>2384</v>
      </c>
      <c r="J690" s="55" t="s">
        <v>2382</v>
      </c>
      <c r="K690" s="55"/>
      <c r="L690" s="55" t="s">
        <v>2385</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173</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173</v>
      </c>
      <c r="G691" s="54">
        <v>11</v>
      </c>
      <c r="H691" s="54" t="s">
        <v>2386</v>
      </c>
      <c r="I691" s="55" t="s">
        <v>2387</v>
      </c>
      <c r="J691" s="55" t="s">
        <v>2382</v>
      </c>
      <c r="K691" s="55"/>
      <c r="L691" s="55" t="s">
        <v>2379</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173</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173</v>
      </c>
      <c r="G692" s="54">
        <v>12</v>
      </c>
      <c r="H692" s="54" t="s">
        <v>2388</v>
      </c>
      <c r="I692" s="55" t="s">
        <v>2389</v>
      </c>
      <c r="J692" s="55" t="s">
        <v>149</v>
      </c>
      <c r="K692" s="55"/>
      <c r="L692" s="55" t="s">
        <v>2390</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173</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173</v>
      </c>
      <c r="G693" s="54"/>
      <c r="H693" s="54" t="s">
        <v>2391</v>
      </c>
      <c r="I693" s="55" t="s">
        <v>2392</v>
      </c>
      <c r="J693" s="55" t="s">
        <v>149</v>
      </c>
      <c r="K693" s="55"/>
      <c r="L693" s="55" t="s">
        <v>2345</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173</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173</v>
      </c>
      <c r="G694" s="54"/>
      <c r="H694" s="54" t="s">
        <v>2393</v>
      </c>
      <c r="I694" s="55" t="s">
        <v>2394</v>
      </c>
      <c r="J694" s="55" t="s">
        <v>1128</v>
      </c>
      <c r="K694" s="55"/>
      <c r="L694" s="55" t="s">
        <v>2390</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173</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173</v>
      </c>
      <c r="G695" s="54"/>
      <c r="H695" s="54" t="s">
        <v>2395</v>
      </c>
      <c r="I695" s="55" t="s">
        <v>2396</v>
      </c>
      <c r="J695" s="55" t="s">
        <v>149</v>
      </c>
      <c r="K695" s="55"/>
      <c r="L695" s="55" t="s">
        <v>2397</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173</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173</v>
      </c>
      <c r="G696" s="54">
        <v>13</v>
      </c>
      <c r="H696" s="54" t="s">
        <v>2398</v>
      </c>
      <c r="I696" s="55" t="s">
        <v>2399</v>
      </c>
      <c r="J696" s="55" t="s">
        <v>149</v>
      </c>
      <c r="K696" s="55"/>
      <c r="L696" s="55" t="s">
        <v>2345</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173</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173</v>
      </c>
      <c r="G697" s="54"/>
      <c r="H697" s="54" t="s">
        <v>2400</v>
      </c>
      <c r="I697" s="55" t="s">
        <v>2401</v>
      </c>
      <c r="J697" s="55" t="s">
        <v>1128</v>
      </c>
      <c r="K697" s="55"/>
      <c r="L697" s="55" t="s">
        <v>2402</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173</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173</v>
      </c>
      <c r="G698" s="54"/>
      <c r="H698" s="54" t="s">
        <v>2403</v>
      </c>
      <c r="I698" s="55" t="s">
        <v>2404</v>
      </c>
      <c r="J698" s="55" t="s">
        <v>2402</v>
      </c>
      <c r="K698" s="55"/>
      <c r="L698" s="55" t="s">
        <v>2405</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173</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173</v>
      </c>
      <c r="G699" s="54">
        <v>14</v>
      </c>
      <c r="H699" s="54" t="s">
        <v>2406</v>
      </c>
      <c r="I699" s="55" t="s">
        <v>2407</v>
      </c>
      <c r="J699" s="55" t="s">
        <v>2405</v>
      </c>
      <c r="K699" s="55"/>
      <c r="L699" s="55" t="s">
        <v>2397</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173</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173</v>
      </c>
      <c r="G700" s="54"/>
      <c r="H700" s="54" t="s">
        <v>2408</v>
      </c>
      <c r="I700" s="55" t="s">
        <v>2409</v>
      </c>
      <c r="J700" s="55" t="s">
        <v>2297</v>
      </c>
      <c r="K700" s="55"/>
      <c r="L700" s="55" t="s">
        <v>2410</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173</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173</v>
      </c>
      <c r="G701" s="54"/>
      <c r="H701" s="54" t="s">
        <v>2411</v>
      </c>
      <c r="I701" s="55" t="s">
        <v>2412</v>
      </c>
      <c r="J701" s="55" t="s">
        <v>2303</v>
      </c>
      <c r="K701" s="55"/>
      <c r="L701" s="55" t="s">
        <v>2413</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173</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173</v>
      </c>
      <c r="G702" s="54"/>
      <c r="H702" s="54" t="s">
        <v>2414</v>
      </c>
      <c r="I702" s="55" t="s">
        <v>2415</v>
      </c>
      <c r="J702" s="55" t="s">
        <v>2303</v>
      </c>
      <c r="K702" s="55"/>
      <c r="L702" s="55" t="s">
        <v>2416</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173</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173</v>
      </c>
      <c r="G703" s="54"/>
      <c r="H703" s="54" t="s">
        <v>2417</v>
      </c>
      <c r="I703" s="55" t="s">
        <v>2418</v>
      </c>
      <c r="J703" s="55" t="s">
        <v>2416</v>
      </c>
      <c r="K703" s="55"/>
      <c r="L703" s="55" t="s">
        <v>2413</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173</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173</v>
      </c>
      <c r="G704" s="54">
        <v>15</v>
      </c>
      <c r="H704" s="54" t="s">
        <v>2419</v>
      </c>
      <c r="I704" s="55" t="s">
        <v>2420</v>
      </c>
      <c r="J704" s="55" t="s">
        <v>149</v>
      </c>
      <c r="K704" s="55"/>
      <c r="L704" s="55" t="s">
        <v>2345</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173</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173</v>
      </c>
      <c r="G705" s="54">
        <v>16</v>
      </c>
      <c r="H705" s="54" t="s">
        <v>2421</v>
      </c>
      <c r="I705" s="55" t="s">
        <v>2422</v>
      </c>
      <c r="J705" s="55" t="s">
        <v>149</v>
      </c>
      <c r="K705" s="55"/>
      <c r="L705" s="55" t="s">
        <v>2423</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173</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173</v>
      </c>
      <c r="G706" s="54"/>
      <c r="H706" s="54" t="s">
        <v>2424</v>
      </c>
      <c r="I706" s="55" t="s">
        <v>2425</v>
      </c>
      <c r="J706" s="55" t="s">
        <v>2423</v>
      </c>
      <c r="K706" s="55"/>
      <c r="L706" s="55" t="s">
        <v>2345</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173</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173</v>
      </c>
      <c r="G707" s="54"/>
      <c r="H707" s="54" t="s">
        <v>2426</v>
      </c>
      <c r="I707" s="55" t="s">
        <v>2427</v>
      </c>
      <c r="J707" s="55" t="s">
        <v>2303</v>
      </c>
      <c r="K707" s="55"/>
      <c r="L707" s="55" t="s">
        <v>2428</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173</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173</v>
      </c>
      <c r="G708" s="54">
        <v>17</v>
      </c>
      <c r="H708" s="54" t="s">
        <v>2429</v>
      </c>
      <c r="I708" s="55" t="s">
        <v>2430</v>
      </c>
      <c r="J708" s="55" t="s">
        <v>2303</v>
      </c>
      <c r="K708" s="55"/>
      <c r="L708" s="55" t="s">
        <v>2345</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173</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173</v>
      </c>
      <c r="G709" s="54"/>
      <c r="H709" s="54" t="s">
        <v>2431</v>
      </c>
      <c r="I709" s="55" t="s">
        <v>2432</v>
      </c>
      <c r="J709" s="55" t="s">
        <v>1128</v>
      </c>
      <c r="K709" s="55"/>
      <c r="L709" s="55" t="s">
        <v>2433</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173</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173</v>
      </c>
      <c r="G710" s="54"/>
      <c r="H710" s="54" t="s">
        <v>2434</v>
      </c>
      <c r="I710" s="55" t="s">
        <v>2435</v>
      </c>
      <c r="J710" s="55" t="s">
        <v>2436</v>
      </c>
      <c r="K710" s="55"/>
      <c r="L710" s="55" t="s">
        <v>2437</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173</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173</v>
      </c>
      <c r="G711" s="54">
        <v>18</v>
      </c>
      <c r="H711" s="54" t="s">
        <v>2438</v>
      </c>
      <c r="I711" s="55" t="s">
        <v>2439</v>
      </c>
      <c r="J711" s="55" t="s">
        <v>2440</v>
      </c>
      <c r="K711" s="55"/>
      <c r="L711" s="55" t="s">
        <v>2441</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173</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173</v>
      </c>
      <c r="G712" s="54"/>
      <c r="H712" s="54" t="s">
        <v>2442</v>
      </c>
      <c r="I712" s="55" t="s">
        <v>2443</v>
      </c>
      <c r="J712" s="55" t="s">
        <v>2441</v>
      </c>
      <c r="K712" s="55"/>
      <c r="L712" s="55" t="s">
        <v>2444</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173</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173</v>
      </c>
      <c r="G713" s="54"/>
      <c r="H713" s="54" t="s">
        <v>2445</v>
      </c>
      <c r="I713" s="55" t="s">
        <v>2446</v>
      </c>
      <c r="J713" s="69" t="s">
        <v>2447</v>
      </c>
      <c r="K713" s="69"/>
      <c r="L713" s="69" t="s">
        <v>2448</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173</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173</v>
      </c>
      <c r="G714" s="54"/>
      <c r="H714" s="54" t="s">
        <v>2449</v>
      </c>
      <c r="I714" s="55" t="s">
        <v>2450</v>
      </c>
      <c r="J714" s="55" t="s">
        <v>2448</v>
      </c>
      <c r="K714" s="55"/>
      <c r="L714" s="55" t="s">
        <v>2402</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173</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173</v>
      </c>
      <c r="G715" s="54"/>
      <c r="H715" s="54" t="s">
        <v>2451</v>
      </c>
      <c r="I715" s="55" t="s">
        <v>2452</v>
      </c>
      <c r="J715" s="55" t="s">
        <v>149</v>
      </c>
      <c r="K715" s="55"/>
      <c r="L715" s="55" t="s">
        <v>431</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173</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173</v>
      </c>
      <c r="G716" s="54"/>
      <c r="H716" s="54" t="s">
        <v>2453</v>
      </c>
      <c r="I716" s="55" t="s">
        <v>2454</v>
      </c>
      <c r="J716" s="55" t="s">
        <v>149</v>
      </c>
      <c r="K716" s="55"/>
      <c r="L716" s="55" t="s">
        <v>2455</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173</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173</v>
      </c>
      <c r="G717" s="54">
        <v>19</v>
      </c>
      <c r="H717" s="54" t="s">
        <v>2456</v>
      </c>
      <c r="I717" s="55" t="s">
        <v>2457</v>
      </c>
      <c r="J717" s="55" t="s">
        <v>2455</v>
      </c>
      <c r="K717" s="55"/>
      <c r="L717" s="55" t="s">
        <v>2458</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173</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173</v>
      </c>
      <c r="G718" s="54">
        <v>20</v>
      </c>
      <c r="H718" s="54" t="s">
        <v>2459</v>
      </c>
      <c r="I718" s="55" t="s">
        <v>2460</v>
      </c>
      <c r="J718" s="55" t="s">
        <v>2461</v>
      </c>
      <c r="K718" s="55"/>
      <c r="L718" s="55" t="s">
        <v>2462</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173</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173</v>
      </c>
      <c r="G719" s="54">
        <v>21</v>
      </c>
      <c r="H719" s="54" t="s">
        <v>2463</v>
      </c>
      <c r="I719" s="55" t="s">
        <v>2464</v>
      </c>
      <c r="J719" s="55" t="s">
        <v>2462</v>
      </c>
      <c r="K719" s="55"/>
      <c r="L719" s="55" t="s">
        <v>431</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173</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173</v>
      </c>
      <c r="G720" s="54"/>
      <c r="H720" s="54" t="s">
        <v>2465</v>
      </c>
      <c r="I720" s="55" t="s">
        <v>2466</v>
      </c>
      <c r="J720" s="55" t="s">
        <v>149</v>
      </c>
      <c r="K720" s="55"/>
      <c r="L720" s="55" t="s">
        <v>431</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173</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173</v>
      </c>
      <c r="G721" s="54"/>
      <c r="H721" s="54" t="s">
        <v>2467</v>
      </c>
      <c r="I721" s="55" t="s">
        <v>2468</v>
      </c>
      <c r="J721" s="55" t="s">
        <v>149</v>
      </c>
      <c r="K721" s="55"/>
      <c r="L721" s="55" t="s">
        <v>2469</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173</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173</v>
      </c>
      <c r="G722" s="54"/>
      <c r="H722" s="54" t="s">
        <v>2470</v>
      </c>
      <c r="I722" s="55" t="s">
        <v>2471</v>
      </c>
      <c r="J722" s="55" t="s">
        <v>2469</v>
      </c>
      <c r="K722" s="55"/>
      <c r="L722" s="55" t="s">
        <v>431</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173</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173</v>
      </c>
      <c r="G723" s="54"/>
      <c r="H723" s="54" t="s">
        <v>2472</v>
      </c>
      <c r="I723" s="55" t="s">
        <v>2473</v>
      </c>
      <c r="J723" s="55" t="s">
        <v>149</v>
      </c>
      <c r="K723" s="55"/>
      <c r="L723" s="55" t="s">
        <v>2474</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173</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173</v>
      </c>
      <c r="G724" s="54">
        <v>22</v>
      </c>
      <c r="H724" s="54" t="s">
        <v>2475</v>
      </c>
      <c r="I724" s="55" t="s">
        <v>2476</v>
      </c>
      <c r="J724" s="55" t="s">
        <v>149</v>
      </c>
      <c r="K724" s="55"/>
      <c r="L724" s="55" t="s">
        <v>2469</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173</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173</v>
      </c>
      <c r="G725" s="54"/>
      <c r="H725" s="54" t="s">
        <v>2477</v>
      </c>
      <c r="I725" s="55" t="s">
        <v>2478</v>
      </c>
      <c r="J725" s="55" t="s">
        <v>2469</v>
      </c>
      <c r="K725" s="55"/>
      <c r="L725" s="55" t="s">
        <v>2474</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173</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173</v>
      </c>
      <c r="G726" s="54"/>
      <c r="H726" s="54" t="s">
        <v>2479</v>
      </c>
      <c r="I726" s="55" t="s">
        <v>2480</v>
      </c>
      <c r="J726" s="55" t="s">
        <v>149</v>
      </c>
      <c r="K726" s="55"/>
      <c r="L726" s="55" t="s">
        <v>2481</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173</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173</v>
      </c>
      <c r="G727" s="54">
        <v>23</v>
      </c>
      <c r="H727" s="54" t="s">
        <v>2482</v>
      </c>
      <c r="I727" s="55" t="s">
        <v>2483</v>
      </c>
      <c r="J727" s="55" t="s">
        <v>2303</v>
      </c>
      <c r="K727" s="55"/>
      <c r="L727" s="55" t="s">
        <v>2484</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173</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173</v>
      </c>
      <c r="G728" s="54"/>
      <c r="H728" s="54" t="s">
        <v>2485</v>
      </c>
      <c r="I728" s="55" t="s">
        <v>2486</v>
      </c>
      <c r="J728" s="55" t="s">
        <v>2303</v>
      </c>
      <c r="K728" s="55"/>
      <c r="L728" s="55" t="s">
        <v>2487</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173</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173</v>
      </c>
      <c r="G729" s="54"/>
      <c r="H729" s="54" t="s">
        <v>2488</v>
      </c>
      <c r="I729" s="55" t="s">
        <v>2489</v>
      </c>
      <c r="J729" s="55" t="s">
        <v>2487</v>
      </c>
      <c r="K729" s="55"/>
      <c r="L729" s="55" t="s">
        <v>2490</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173</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173</v>
      </c>
      <c r="G730" s="54">
        <v>24</v>
      </c>
      <c r="H730" s="54" t="s">
        <v>2491</v>
      </c>
      <c r="I730" s="55" t="s">
        <v>2492</v>
      </c>
      <c r="J730" s="55" t="s">
        <v>2493</v>
      </c>
      <c r="K730" s="55"/>
      <c r="L730" s="55" t="s">
        <v>2494</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173</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173</v>
      </c>
      <c r="G731" s="54">
        <v>25</v>
      </c>
      <c r="H731" s="54" t="s">
        <v>2495</v>
      </c>
      <c r="I731" s="55" t="s">
        <v>2496</v>
      </c>
      <c r="J731" s="55" t="s">
        <v>2494</v>
      </c>
      <c r="K731" s="55"/>
      <c r="L731" s="55" t="s">
        <v>2497</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173</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173</v>
      </c>
      <c r="G732" s="54"/>
      <c r="H732" s="54" t="s">
        <v>2498</v>
      </c>
      <c r="I732" s="55" t="s">
        <v>2499</v>
      </c>
      <c r="J732" s="55" t="s">
        <v>2497</v>
      </c>
      <c r="K732" s="55"/>
      <c r="L732" s="55" t="s">
        <v>2500</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173</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173</v>
      </c>
      <c r="G733" s="54"/>
      <c r="H733" s="54" t="s">
        <v>2501</v>
      </c>
      <c r="I733" s="55" t="s">
        <v>2502</v>
      </c>
      <c r="J733" s="55" t="s">
        <v>2500</v>
      </c>
      <c r="K733" s="55"/>
      <c r="L733" s="55" t="s">
        <v>2484</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173</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173</v>
      </c>
      <c r="G734" s="54"/>
      <c r="H734" s="54" t="s">
        <v>2503</v>
      </c>
      <c r="I734" s="55" t="s">
        <v>2504</v>
      </c>
      <c r="J734" s="55" t="s">
        <v>2505</v>
      </c>
      <c r="K734" s="55"/>
      <c r="L734" s="55" t="s">
        <v>2506</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173</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173</v>
      </c>
      <c r="G735" s="54"/>
      <c r="H735" s="54" t="s">
        <v>2507</v>
      </c>
      <c r="I735" s="55" t="s">
        <v>2508</v>
      </c>
      <c r="J735" s="55" t="s">
        <v>2505</v>
      </c>
      <c r="K735" s="55"/>
      <c r="L735" s="55" t="s">
        <v>2509</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173</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173</v>
      </c>
      <c r="G736" s="54"/>
      <c r="H736" s="54" t="s">
        <v>2510</v>
      </c>
      <c r="I736" s="55" t="s">
        <v>2511</v>
      </c>
      <c r="J736" s="55" t="s">
        <v>2505</v>
      </c>
      <c r="K736" s="55"/>
      <c r="L736" s="55" t="s">
        <v>2512</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173</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173</v>
      </c>
      <c r="G737" s="54"/>
      <c r="H737" s="54" t="s">
        <v>2513</v>
      </c>
      <c r="I737" s="55" t="s">
        <v>2514</v>
      </c>
      <c r="J737" s="55" t="s">
        <v>2505</v>
      </c>
      <c r="K737" s="55"/>
      <c r="L737" s="55" t="s">
        <v>2515</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173</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173</v>
      </c>
      <c r="G738" s="54">
        <v>26</v>
      </c>
      <c r="H738" s="54" t="s">
        <v>2516</v>
      </c>
      <c r="I738" s="55" t="s">
        <v>2517</v>
      </c>
      <c r="J738" s="55" t="s">
        <v>149</v>
      </c>
      <c r="K738" s="55"/>
      <c r="L738" s="55" t="s">
        <v>2518</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173</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173</v>
      </c>
      <c r="G739" s="54">
        <v>27</v>
      </c>
      <c r="H739" s="54" t="s">
        <v>2519</v>
      </c>
      <c r="I739" s="55" t="s">
        <v>2520</v>
      </c>
      <c r="J739" s="55" t="s">
        <v>149</v>
      </c>
      <c r="K739" s="55"/>
      <c r="L739" s="55" t="s">
        <v>2521</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173</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173</v>
      </c>
      <c r="G740" s="54">
        <v>28</v>
      </c>
      <c r="H740" s="54" t="s">
        <v>2522</v>
      </c>
      <c r="I740" s="55" t="s">
        <v>2523</v>
      </c>
      <c r="J740" s="55" t="s">
        <v>149</v>
      </c>
      <c r="K740" s="55"/>
      <c r="L740" s="55" t="s">
        <v>2524</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173</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173</v>
      </c>
      <c r="G741" s="54">
        <v>29</v>
      </c>
      <c r="H741" s="54" t="s">
        <v>2525</v>
      </c>
      <c r="I741" s="55" t="s">
        <v>2526</v>
      </c>
      <c r="J741" s="55" t="s">
        <v>2524</v>
      </c>
      <c r="K741" s="55"/>
      <c r="L741" s="55" t="s">
        <v>2521</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173</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173</v>
      </c>
      <c r="G742" s="54">
        <v>30</v>
      </c>
      <c r="H742" s="54" t="s">
        <v>2527</v>
      </c>
      <c r="I742" s="55" t="s">
        <v>2528</v>
      </c>
      <c r="J742" s="55" t="s">
        <v>149</v>
      </c>
      <c r="K742" s="55"/>
      <c r="L742" s="55" t="s">
        <v>2345</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173</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173</v>
      </c>
      <c r="G743" s="54">
        <v>31</v>
      </c>
      <c r="H743" s="54" t="s">
        <v>2529</v>
      </c>
      <c r="I743" s="55" t="s">
        <v>2530</v>
      </c>
      <c r="J743" s="55" t="s">
        <v>2531</v>
      </c>
      <c r="K743" s="55"/>
      <c r="L743" s="55" t="s">
        <v>2532</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173</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173</v>
      </c>
      <c r="G744" s="54"/>
      <c r="H744" s="54" t="s">
        <v>2533</v>
      </c>
      <c r="I744" s="55" t="s">
        <v>2534</v>
      </c>
      <c r="J744" s="55" t="s">
        <v>2535</v>
      </c>
      <c r="K744" s="55"/>
      <c r="L744" s="55" t="s">
        <v>2536</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173</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173</v>
      </c>
      <c r="G745" s="54"/>
      <c r="H745" s="54" t="s">
        <v>2537</v>
      </c>
      <c r="I745" s="55" t="s">
        <v>2538</v>
      </c>
      <c r="J745" s="55" t="s">
        <v>2539</v>
      </c>
      <c r="K745" s="55"/>
      <c r="L745" s="55" t="s">
        <v>431</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173</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173</v>
      </c>
      <c r="G746" s="54">
        <v>32</v>
      </c>
      <c r="H746" s="54" t="s">
        <v>2540</v>
      </c>
      <c r="I746" s="55" t="s">
        <v>2541</v>
      </c>
      <c r="J746" s="55" t="s">
        <v>2542</v>
      </c>
      <c r="K746" s="55"/>
      <c r="L746" s="55" t="s">
        <v>2543</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173</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173</v>
      </c>
      <c r="G747" s="54">
        <v>33</v>
      </c>
      <c r="H747" s="54" t="s">
        <v>2544</v>
      </c>
      <c r="I747" s="55" t="s">
        <v>2545</v>
      </c>
      <c r="J747" s="55" t="s">
        <v>2505</v>
      </c>
      <c r="K747" s="55"/>
      <c r="L747" s="55" t="s">
        <v>431</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173</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173</v>
      </c>
      <c r="G748" s="54">
        <v>34</v>
      </c>
      <c r="H748" s="54" t="s">
        <v>2546</v>
      </c>
      <c r="I748" s="55" t="s">
        <v>2547</v>
      </c>
      <c r="J748" s="55" t="s">
        <v>149</v>
      </c>
      <c r="K748" s="55"/>
      <c r="L748" s="55" t="s">
        <v>2548</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173</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173</v>
      </c>
      <c r="G749" s="54">
        <v>35</v>
      </c>
      <c r="H749" s="54" t="s">
        <v>2549</v>
      </c>
      <c r="I749" s="55" t="s">
        <v>2550</v>
      </c>
      <c r="J749" s="55" t="s">
        <v>149</v>
      </c>
      <c r="K749" s="55"/>
      <c r="L749" s="55" t="s">
        <v>2551</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173</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173</v>
      </c>
      <c r="G750" s="54">
        <v>36</v>
      </c>
      <c r="H750" s="54" t="s">
        <v>2552</v>
      </c>
      <c r="I750" s="55" t="s">
        <v>2553</v>
      </c>
      <c r="J750" s="55" t="s">
        <v>2554</v>
      </c>
      <c r="K750" s="55"/>
      <c r="L750" s="55" t="s">
        <v>2548</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173</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173</v>
      </c>
      <c r="G751" s="54">
        <v>37</v>
      </c>
      <c r="H751" s="54" t="s">
        <v>2555</v>
      </c>
      <c r="I751" s="55" t="s">
        <v>2556</v>
      </c>
      <c r="J751" s="55" t="s">
        <v>2303</v>
      </c>
      <c r="K751" s="55"/>
      <c r="L751" s="55" t="s">
        <v>2557</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173</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173</v>
      </c>
      <c r="G752" s="54">
        <v>38</v>
      </c>
      <c r="H752" s="54" t="s">
        <v>2558</v>
      </c>
      <c r="I752" s="55" t="s">
        <v>2559</v>
      </c>
      <c r="J752" s="55" t="s">
        <v>2560</v>
      </c>
      <c r="K752" s="55"/>
      <c r="L752" s="55" t="s">
        <v>2561</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173</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173</v>
      </c>
      <c r="G753" s="54"/>
      <c r="H753" s="54" t="s">
        <v>2562</v>
      </c>
      <c r="I753" s="55" t="s">
        <v>2563</v>
      </c>
      <c r="J753" s="55" t="s">
        <v>2560</v>
      </c>
      <c r="K753" s="55"/>
      <c r="L753" s="55" t="s">
        <v>2345</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173</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173</v>
      </c>
      <c r="G754" s="54"/>
      <c r="H754" s="54" t="s">
        <v>2564</v>
      </c>
      <c r="I754" s="55" t="s">
        <v>2565</v>
      </c>
      <c r="J754" s="55" t="s">
        <v>2566</v>
      </c>
      <c r="K754" s="55"/>
      <c r="L754" s="55" t="s">
        <v>2561</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173</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173</v>
      </c>
      <c r="G755" s="54">
        <v>39</v>
      </c>
      <c r="H755" s="54" t="s">
        <v>2567</v>
      </c>
      <c r="I755" s="55" t="s">
        <v>2568</v>
      </c>
      <c r="J755" s="55" t="s">
        <v>149</v>
      </c>
      <c r="K755" s="55"/>
      <c r="L755" s="55" t="s">
        <v>2569</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173</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173</v>
      </c>
      <c r="G756" s="54">
        <v>40</v>
      </c>
      <c r="H756" s="54" t="s">
        <v>2570</v>
      </c>
      <c r="I756" s="55" t="s">
        <v>2571</v>
      </c>
      <c r="J756" s="55" t="s">
        <v>149</v>
      </c>
      <c r="K756" s="55"/>
      <c r="L756" s="55" t="s">
        <v>2572</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173</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173</v>
      </c>
      <c r="G757" s="54">
        <v>41</v>
      </c>
      <c r="H757" s="54" t="s">
        <v>2573</v>
      </c>
      <c r="I757" s="55" t="s">
        <v>2574</v>
      </c>
      <c r="J757" s="55" t="s">
        <v>149</v>
      </c>
      <c r="K757" s="55"/>
      <c r="L757" s="55" t="s">
        <v>431</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173</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173</v>
      </c>
      <c r="G758" s="54">
        <v>42</v>
      </c>
      <c r="H758" s="54" t="s">
        <v>2575</v>
      </c>
      <c r="I758" s="55" t="s">
        <v>2576</v>
      </c>
      <c r="J758" s="55" t="s">
        <v>149</v>
      </c>
      <c r="K758" s="55"/>
      <c r="L758" s="55" t="s">
        <v>2345</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173</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173</v>
      </c>
      <c r="G759" s="54">
        <v>43</v>
      </c>
      <c r="H759" s="54" t="s">
        <v>2577</v>
      </c>
      <c r="I759" s="55" t="s">
        <v>2578</v>
      </c>
      <c r="J759" s="55" t="s">
        <v>1128</v>
      </c>
      <c r="K759" s="55"/>
      <c r="L759" s="55" t="s">
        <v>2579</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173</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173</v>
      </c>
      <c r="G760" s="54"/>
      <c r="H760" s="54" t="s">
        <v>2580</v>
      </c>
      <c r="I760" s="55" t="s">
        <v>2478</v>
      </c>
      <c r="J760" s="55" t="s">
        <v>2579</v>
      </c>
      <c r="K760" s="55"/>
      <c r="L760" s="55" t="s">
        <v>431</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173</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173</v>
      </c>
      <c r="G761" s="54"/>
      <c r="H761" s="54" t="s">
        <v>2581</v>
      </c>
      <c r="I761" s="55" t="s">
        <v>2582</v>
      </c>
      <c r="J761" s="55" t="s">
        <v>2583</v>
      </c>
      <c r="K761" s="55"/>
      <c r="L761" s="55" t="s">
        <v>2584</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173</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173</v>
      </c>
      <c r="G762" s="54"/>
      <c r="H762" s="54" t="s">
        <v>2585</v>
      </c>
      <c r="I762" s="55" t="s">
        <v>2586</v>
      </c>
      <c r="J762" s="55" t="s">
        <v>2587</v>
      </c>
      <c r="K762" s="55"/>
      <c r="L762" s="55" t="s">
        <v>2588</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173</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173</v>
      </c>
      <c r="G763" s="54">
        <v>44</v>
      </c>
      <c r="H763" s="54" t="s">
        <v>2589</v>
      </c>
      <c r="I763" s="55" t="s">
        <v>2590</v>
      </c>
      <c r="J763" s="55" t="s">
        <v>2591</v>
      </c>
      <c r="K763" s="55"/>
      <c r="L763" s="55" t="s">
        <v>2592</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173</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173</v>
      </c>
      <c r="G764" s="54">
        <v>45</v>
      </c>
      <c r="H764" s="54" t="s">
        <v>2593</v>
      </c>
      <c r="I764" s="55" t="s">
        <v>2594</v>
      </c>
      <c r="J764" s="55" t="s">
        <v>2505</v>
      </c>
      <c r="K764" s="55"/>
      <c r="L764" s="55" t="s">
        <v>2595</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173</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173</v>
      </c>
      <c r="G765" s="54">
        <v>46</v>
      </c>
      <c r="H765" s="54" t="s">
        <v>2596</v>
      </c>
      <c r="I765" s="55" t="s">
        <v>2597</v>
      </c>
      <c r="J765" s="55" t="s">
        <v>2505</v>
      </c>
      <c r="K765" s="55"/>
      <c r="L765" s="55" t="s">
        <v>2598</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173</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173</v>
      </c>
      <c r="G766" s="54">
        <v>47</v>
      </c>
      <c r="H766" s="54" t="s">
        <v>2599</v>
      </c>
      <c r="I766" s="55" t="s">
        <v>2600</v>
      </c>
      <c r="J766" s="55" t="s">
        <v>2505</v>
      </c>
      <c r="K766" s="55"/>
      <c r="L766" s="55" t="s">
        <v>2505</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173</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173</v>
      </c>
      <c r="G767" s="54">
        <v>48</v>
      </c>
      <c r="H767" s="54" t="s">
        <v>2601</v>
      </c>
      <c r="I767" s="55" t="s">
        <v>2602</v>
      </c>
      <c r="J767" s="55" t="s">
        <v>2505</v>
      </c>
      <c r="K767" s="55"/>
      <c r="L767" s="55" t="s">
        <v>2603</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173</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173</v>
      </c>
      <c r="G768" s="54">
        <v>49</v>
      </c>
      <c r="H768" s="54" t="s">
        <v>2604</v>
      </c>
      <c r="I768" s="55" t="s">
        <v>2605</v>
      </c>
      <c r="J768" s="55" t="s">
        <v>2297</v>
      </c>
      <c r="K768" s="55"/>
      <c r="L768" s="55" t="s">
        <v>2606</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173</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173</v>
      </c>
      <c r="G769" s="54">
        <v>50</v>
      </c>
      <c r="H769" s="54" t="s">
        <v>2607</v>
      </c>
      <c r="I769" s="55" t="s">
        <v>2608</v>
      </c>
      <c r="J769" s="55" t="s">
        <v>2591</v>
      </c>
      <c r="K769" s="55"/>
      <c r="L769" s="55" t="s">
        <v>2572</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173</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173</v>
      </c>
      <c r="G770" s="54">
        <v>51</v>
      </c>
      <c r="H770" s="54" t="s">
        <v>2609</v>
      </c>
      <c r="I770" s="55" t="s">
        <v>2610</v>
      </c>
      <c r="J770" s="55" t="s">
        <v>2611</v>
      </c>
      <c r="K770" s="55"/>
      <c r="L770" s="55" t="s">
        <v>2572</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173</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173</v>
      </c>
      <c r="G771" s="54">
        <v>52</v>
      </c>
      <c r="H771" s="54" t="s">
        <v>2612</v>
      </c>
      <c r="I771" s="55" t="s">
        <v>2613</v>
      </c>
      <c r="J771" s="55" t="s">
        <v>2614</v>
      </c>
      <c r="K771" s="55"/>
      <c r="L771" s="55" t="s">
        <v>2615</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173</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173</v>
      </c>
      <c r="G772" s="54">
        <v>53</v>
      </c>
      <c r="H772" s="54" t="s">
        <v>2616</v>
      </c>
      <c r="I772" s="55" t="s">
        <v>2617</v>
      </c>
      <c r="J772" s="55" t="s">
        <v>2618</v>
      </c>
      <c r="K772" s="55"/>
      <c r="L772" s="55" t="s">
        <v>2619</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173</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173</v>
      </c>
      <c r="G773" s="54">
        <v>54</v>
      </c>
      <c r="H773" s="54" t="s">
        <v>2620</v>
      </c>
      <c r="I773" s="55" t="s">
        <v>2621</v>
      </c>
      <c r="J773" s="55" t="s">
        <v>2622</v>
      </c>
      <c r="K773" s="55"/>
      <c r="L773" s="55" t="s">
        <v>2623</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173</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173</v>
      </c>
      <c r="G774" s="54">
        <v>55</v>
      </c>
      <c r="H774" s="54" t="s">
        <v>2624</v>
      </c>
      <c r="I774" s="55" t="s">
        <v>2625</v>
      </c>
      <c r="J774" s="55" t="s">
        <v>2626</v>
      </c>
      <c r="K774" s="55"/>
      <c r="L774" s="55" t="s">
        <v>2627</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173</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173</v>
      </c>
      <c r="G775" s="54">
        <v>56</v>
      </c>
      <c r="H775" s="54" t="s">
        <v>2628</v>
      </c>
      <c r="I775" s="55" t="s">
        <v>2629</v>
      </c>
      <c r="J775" s="55" t="s">
        <v>2626</v>
      </c>
      <c r="K775" s="55"/>
      <c r="L775" s="55" t="s">
        <v>2630</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173</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173</v>
      </c>
      <c r="G776" s="54">
        <v>57</v>
      </c>
      <c r="H776" s="54" t="s">
        <v>2631</v>
      </c>
      <c r="I776" s="55" t="s">
        <v>2632</v>
      </c>
      <c r="J776" s="55" t="s">
        <v>2493</v>
      </c>
      <c r="K776" s="55"/>
      <c r="L776" s="55" t="s">
        <v>2627</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173</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173</v>
      </c>
      <c r="G777" s="54"/>
      <c r="H777" s="54" t="s">
        <v>2633</v>
      </c>
      <c r="I777" s="55" t="s">
        <v>2634</v>
      </c>
      <c r="J777" s="55" t="s">
        <v>2626</v>
      </c>
      <c r="K777" s="55"/>
      <c r="L777" s="55" t="s">
        <v>2635</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173</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173</v>
      </c>
      <c r="G778" s="54"/>
      <c r="H778" s="54" t="s">
        <v>2636</v>
      </c>
      <c r="I778" s="55" t="s">
        <v>2637</v>
      </c>
      <c r="J778" s="55" t="s">
        <v>2626</v>
      </c>
      <c r="K778" s="55"/>
      <c r="L778" s="55" t="s">
        <v>2638</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173</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173</v>
      </c>
      <c r="G779" s="54">
        <v>58</v>
      </c>
      <c r="H779" s="54" t="s">
        <v>2639</v>
      </c>
      <c r="I779" s="55" t="s">
        <v>2640</v>
      </c>
      <c r="J779" s="55" t="s">
        <v>2626</v>
      </c>
      <c r="K779" s="55"/>
      <c r="L779" s="55" t="s">
        <v>2509</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173</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173</v>
      </c>
      <c r="G780" s="54">
        <v>59</v>
      </c>
      <c r="H780" s="54" t="s">
        <v>2641</v>
      </c>
      <c r="I780" s="55" t="s">
        <v>2642</v>
      </c>
      <c r="J780" s="55" t="s">
        <v>149</v>
      </c>
      <c r="K780" s="55"/>
      <c r="L780" s="55" t="s">
        <v>2643</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173</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173</v>
      </c>
      <c r="G781" s="54">
        <v>60</v>
      </c>
      <c r="H781" s="54" t="s">
        <v>2644</v>
      </c>
      <c r="I781" s="55" t="s">
        <v>2645</v>
      </c>
      <c r="J781" s="55" t="s">
        <v>149</v>
      </c>
      <c r="K781" s="55"/>
      <c r="L781" s="55" t="s">
        <v>2646</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173</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173</v>
      </c>
      <c r="G782" s="54">
        <v>61</v>
      </c>
      <c r="H782" s="54" t="s">
        <v>2647</v>
      </c>
      <c r="I782" s="55" t="s">
        <v>2648</v>
      </c>
      <c r="J782" s="55" t="s">
        <v>2649</v>
      </c>
      <c r="K782" s="55"/>
      <c r="L782" s="55" t="s">
        <v>2643</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173</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173</v>
      </c>
      <c r="G783" s="54"/>
      <c r="H783" s="54" t="s">
        <v>2650</v>
      </c>
      <c r="I783" s="55" t="s">
        <v>2651</v>
      </c>
      <c r="J783" s="55" t="s">
        <v>149</v>
      </c>
      <c r="K783" s="55"/>
      <c r="L783" s="55" t="s">
        <v>2652</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173</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173</v>
      </c>
      <c r="G784" s="54"/>
      <c r="H784" s="54" t="s">
        <v>2653</v>
      </c>
      <c r="I784" s="55" t="s">
        <v>2654</v>
      </c>
      <c r="J784" s="55" t="s">
        <v>149</v>
      </c>
      <c r="K784" s="55"/>
      <c r="L784" s="55" t="s">
        <v>2345</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173</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173</v>
      </c>
      <c r="G785" s="54">
        <v>62</v>
      </c>
      <c r="H785" s="54" t="s">
        <v>2655</v>
      </c>
      <c r="I785" s="55" t="s">
        <v>2656</v>
      </c>
      <c r="J785" s="55" t="s">
        <v>2345</v>
      </c>
      <c r="K785" s="55"/>
      <c r="L785" s="55" t="s">
        <v>2652</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173</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173</v>
      </c>
      <c r="G786" s="54"/>
      <c r="H786" s="54" t="s">
        <v>2657</v>
      </c>
      <c r="I786" s="55" t="s">
        <v>2409</v>
      </c>
      <c r="J786" s="55" t="s">
        <v>2658</v>
      </c>
      <c r="K786" s="55"/>
      <c r="L786" s="55" t="s">
        <v>2659</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173</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173</v>
      </c>
      <c r="G787" s="54"/>
      <c r="H787" s="54" t="s">
        <v>2660</v>
      </c>
      <c r="I787" s="55" t="s">
        <v>2661</v>
      </c>
      <c r="J787" s="55" t="s">
        <v>51</v>
      </c>
      <c r="K787" s="55"/>
      <c r="L787" s="55" t="s">
        <v>2662</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173</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173</v>
      </c>
      <c r="G788" s="54">
        <v>63</v>
      </c>
      <c r="H788" s="54" t="s">
        <v>2663</v>
      </c>
      <c r="I788" s="55" t="s">
        <v>2664</v>
      </c>
      <c r="J788" s="55" t="s">
        <v>2539</v>
      </c>
      <c r="K788" s="55"/>
      <c r="L788" s="55" t="s">
        <v>2665</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173</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173</v>
      </c>
      <c r="G789" s="54">
        <v>64</v>
      </c>
      <c r="H789" s="54" t="s">
        <v>2666</v>
      </c>
      <c r="I789" s="55" t="s">
        <v>2667</v>
      </c>
      <c r="J789" s="55" t="s">
        <v>51</v>
      </c>
      <c r="K789" s="55"/>
      <c r="L789" s="55" t="s">
        <v>2505</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173</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173</v>
      </c>
      <c r="G790" s="54">
        <v>65</v>
      </c>
      <c r="H790" s="54" t="s">
        <v>2668</v>
      </c>
      <c r="I790" s="55" t="s">
        <v>2669</v>
      </c>
      <c r="J790" s="55" t="s">
        <v>51</v>
      </c>
      <c r="K790" s="55"/>
      <c r="L790" s="55" t="s">
        <v>2670</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173</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173</v>
      </c>
      <c r="G791" s="54">
        <v>66</v>
      </c>
      <c r="H791" s="54" t="s">
        <v>2671</v>
      </c>
      <c r="I791" s="55" t="s">
        <v>2672</v>
      </c>
      <c r="J791" s="55" t="s">
        <v>2670</v>
      </c>
      <c r="K791" s="55"/>
      <c r="L791" s="55" t="s">
        <v>2493</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173</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173</v>
      </c>
      <c r="G792" s="54"/>
      <c r="H792" s="54" t="s">
        <v>2673</v>
      </c>
      <c r="I792" s="55" t="s">
        <v>2674</v>
      </c>
      <c r="J792" s="55" t="s">
        <v>2675</v>
      </c>
      <c r="K792" s="55"/>
      <c r="L792" s="55" t="s">
        <v>2676</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173</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173</v>
      </c>
      <c r="G793" s="54"/>
      <c r="H793" s="54" t="s">
        <v>2677</v>
      </c>
      <c r="I793" s="55" t="s">
        <v>2678</v>
      </c>
      <c r="J793" s="55" t="s">
        <v>2676</v>
      </c>
      <c r="K793" s="55"/>
      <c r="L793" s="55" t="s">
        <v>2505</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173</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173</v>
      </c>
      <c r="G794" s="54"/>
      <c r="H794" s="54" t="s">
        <v>2679</v>
      </c>
      <c r="I794" s="55" t="s">
        <v>2680</v>
      </c>
      <c r="J794" s="55" t="s">
        <v>2681</v>
      </c>
      <c r="K794" s="55"/>
      <c r="L794" s="55" t="s">
        <v>2681</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173</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173</v>
      </c>
      <c r="G795" s="54"/>
      <c r="H795" s="54" t="s">
        <v>2682</v>
      </c>
      <c r="I795" s="55" t="s">
        <v>2683</v>
      </c>
      <c r="J795" s="55" t="s">
        <v>2681</v>
      </c>
      <c r="K795" s="55"/>
      <c r="L795" s="55" t="s">
        <v>2348</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173</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173</v>
      </c>
      <c r="G796" s="54">
        <v>67</v>
      </c>
      <c r="H796" s="54" t="s">
        <v>2684</v>
      </c>
      <c r="I796" s="55" t="s">
        <v>2685</v>
      </c>
      <c r="J796" s="55" t="s">
        <v>2351</v>
      </c>
      <c r="K796" s="55"/>
      <c r="L796" s="55" t="s">
        <v>2681</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173</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173</v>
      </c>
      <c r="G797" s="54"/>
      <c r="H797" s="54" t="s">
        <v>2686</v>
      </c>
      <c r="I797" s="55" t="s">
        <v>2687</v>
      </c>
      <c r="J797" s="55" t="s">
        <v>149</v>
      </c>
      <c r="K797" s="55"/>
      <c r="L797" s="55" t="s">
        <v>2688</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173</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173</v>
      </c>
      <c r="G798" s="54"/>
      <c r="H798" s="54" t="s">
        <v>2689</v>
      </c>
      <c r="I798" s="55" t="s">
        <v>2690</v>
      </c>
      <c r="J798" s="55" t="s">
        <v>149</v>
      </c>
      <c r="K798" s="55"/>
      <c r="L798" s="55" t="s">
        <v>2369</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173</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173</v>
      </c>
      <c r="G799" s="54">
        <v>68</v>
      </c>
      <c r="H799" s="54" t="s">
        <v>2691</v>
      </c>
      <c r="I799" s="55" t="s">
        <v>2692</v>
      </c>
      <c r="J799" s="55" t="s">
        <v>2372</v>
      </c>
      <c r="K799" s="55"/>
      <c r="L799" s="55" t="s">
        <v>2688</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173</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173</v>
      </c>
      <c r="G800" s="54"/>
      <c r="H800" s="54" t="s">
        <v>2693</v>
      </c>
      <c r="I800" s="55" t="s">
        <v>2694</v>
      </c>
      <c r="J800" s="55" t="s">
        <v>149</v>
      </c>
      <c r="K800" s="55"/>
      <c r="L800" s="55" t="s">
        <v>2695</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173</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173</v>
      </c>
      <c r="G801" s="54"/>
      <c r="H801" s="54" t="s">
        <v>2696</v>
      </c>
      <c r="I801" s="55" t="s">
        <v>2697</v>
      </c>
      <c r="J801" s="55" t="s">
        <v>149</v>
      </c>
      <c r="K801" s="55"/>
      <c r="L801" s="55" t="s">
        <v>2698</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173</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173</v>
      </c>
      <c r="G802" s="54">
        <v>69</v>
      </c>
      <c r="H802" s="54" t="s">
        <v>2699</v>
      </c>
      <c r="I802" s="55" t="s">
        <v>2700</v>
      </c>
      <c r="J802" s="55" t="s">
        <v>149</v>
      </c>
      <c r="K802" s="55"/>
      <c r="L802" s="55" t="s">
        <v>2345</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173</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173</v>
      </c>
      <c r="G803" s="54">
        <v>70</v>
      </c>
      <c r="H803" s="54" t="s">
        <v>2701</v>
      </c>
      <c r="I803" s="55" t="s">
        <v>2702</v>
      </c>
      <c r="J803" s="55" t="s">
        <v>149</v>
      </c>
      <c r="K803" s="55"/>
      <c r="L803" s="55" t="s">
        <v>2703</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173</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173</v>
      </c>
      <c r="G804" s="54">
        <v>71</v>
      </c>
      <c r="H804" s="54" t="s">
        <v>2704</v>
      </c>
      <c r="I804" s="55" t="s">
        <v>2705</v>
      </c>
      <c r="J804" s="55" t="s">
        <v>2703</v>
      </c>
      <c r="K804" s="55"/>
      <c r="L804" s="55" t="s">
        <v>2345</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173</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173</v>
      </c>
      <c r="G805" s="54"/>
      <c r="H805" s="54" t="s">
        <v>2706</v>
      </c>
      <c r="I805" s="55" t="s">
        <v>2707</v>
      </c>
      <c r="J805" s="55" t="s">
        <v>149</v>
      </c>
      <c r="K805" s="55"/>
      <c r="L805" s="55" t="s">
        <v>2345</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173</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173</v>
      </c>
      <c r="G806" s="54"/>
      <c r="H806" s="54" t="s">
        <v>2708</v>
      </c>
      <c r="I806" s="55" t="s">
        <v>2709</v>
      </c>
      <c r="J806" s="55" t="s">
        <v>149</v>
      </c>
      <c r="K806" s="55"/>
      <c r="L806" s="55" t="s">
        <v>2703</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173</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173</v>
      </c>
      <c r="G807" s="54">
        <v>72</v>
      </c>
      <c r="H807" s="54" t="s">
        <v>2710</v>
      </c>
      <c r="I807" s="55" t="s">
        <v>2711</v>
      </c>
      <c r="J807" s="55" t="s">
        <v>2372</v>
      </c>
      <c r="K807" s="55"/>
      <c r="L807" s="55" t="s">
        <v>2345</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173</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173</v>
      </c>
      <c r="G808" s="54"/>
      <c r="H808" s="54" t="s">
        <v>2712</v>
      </c>
      <c r="I808" s="55" t="s">
        <v>2707</v>
      </c>
      <c r="J808" s="55" t="s">
        <v>149</v>
      </c>
      <c r="K808" s="55"/>
      <c r="L808" s="55" t="s">
        <v>2713</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173</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173</v>
      </c>
      <c r="G809" s="54"/>
      <c r="H809" s="54" t="s">
        <v>2714</v>
      </c>
      <c r="I809" s="55" t="s">
        <v>2709</v>
      </c>
      <c r="J809" s="55" t="s">
        <v>149</v>
      </c>
      <c r="K809" s="55"/>
      <c r="L809" s="55" t="s">
        <v>2703</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173</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173</v>
      </c>
      <c r="G810" s="54">
        <v>73</v>
      </c>
      <c r="H810" s="54" t="s">
        <v>2715</v>
      </c>
      <c r="I810" s="55" t="s">
        <v>2716</v>
      </c>
      <c r="J810" s="55" t="s">
        <v>2372</v>
      </c>
      <c r="K810" s="55"/>
      <c r="L810" s="55" t="s">
        <v>2713</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173</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173</v>
      </c>
      <c r="G811" s="54"/>
      <c r="H811" s="54" t="s">
        <v>2717</v>
      </c>
      <c r="I811" s="55" t="s">
        <v>2707</v>
      </c>
      <c r="J811" s="55" t="s">
        <v>149</v>
      </c>
      <c r="K811" s="55"/>
      <c r="L811" s="55" t="s">
        <v>2718</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173</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173</v>
      </c>
      <c r="G812" s="54"/>
      <c r="H812" s="54" t="s">
        <v>2719</v>
      </c>
      <c r="I812" s="55" t="s">
        <v>2720</v>
      </c>
      <c r="J812" s="55" t="s">
        <v>149</v>
      </c>
      <c r="K812" s="55"/>
      <c r="L812" s="55" t="s">
        <v>2721</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173</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173</v>
      </c>
      <c r="G813" s="54">
        <v>74</v>
      </c>
      <c r="H813" s="54" t="s">
        <v>2722</v>
      </c>
      <c r="I813" s="55" t="s">
        <v>2723</v>
      </c>
      <c r="J813" s="55" t="s">
        <v>2724</v>
      </c>
      <c r="K813" s="55"/>
      <c r="L813" s="55" t="s">
        <v>2718</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173</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173</v>
      </c>
      <c r="G814" s="54"/>
      <c r="H814" s="54" t="s">
        <v>2725</v>
      </c>
      <c r="I814" s="55" t="s">
        <v>2726</v>
      </c>
      <c r="J814" s="55" t="s">
        <v>2505</v>
      </c>
      <c r="K814" s="55"/>
      <c r="L814" s="55" t="s">
        <v>2509</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173</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173</v>
      </c>
      <c r="G815" s="54"/>
      <c r="H815" s="54" t="s">
        <v>2727</v>
      </c>
      <c r="I815" s="55" t="s">
        <v>2728</v>
      </c>
      <c r="J815" s="55" t="s">
        <v>149</v>
      </c>
      <c r="K815" s="55"/>
      <c r="L815" s="55" t="s">
        <v>2729</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173</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173</v>
      </c>
      <c r="G816" s="54">
        <v>75</v>
      </c>
      <c r="H816" s="54" t="s">
        <v>2730</v>
      </c>
      <c r="I816" s="55" t="s">
        <v>2731</v>
      </c>
      <c r="J816" s="55" t="s">
        <v>2732</v>
      </c>
      <c r="K816" s="55"/>
      <c r="L816" s="55" t="s">
        <v>2733</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2734</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173</v>
      </c>
      <c r="G817" s="54">
        <v>76</v>
      </c>
      <c r="H817" s="54" t="s">
        <v>2735</v>
      </c>
      <c r="I817" s="55" t="s">
        <v>2736</v>
      </c>
      <c r="J817" s="55" t="s">
        <v>149</v>
      </c>
      <c r="K817" s="55"/>
      <c r="L817" s="55" t="s">
        <v>2737</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2734</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173</v>
      </c>
      <c r="G818" s="54">
        <v>77</v>
      </c>
      <c r="H818" s="54" t="s">
        <v>2738</v>
      </c>
      <c r="I818" s="55" t="s">
        <v>2739</v>
      </c>
      <c r="J818" s="55" t="s">
        <v>2740</v>
      </c>
      <c r="K818" s="55"/>
      <c r="L818" s="55" t="s">
        <v>2741</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2734</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173</v>
      </c>
      <c r="G819" s="54">
        <v>78</v>
      </c>
      <c r="H819" s="54" t="s">
        <v>2742</v>
      </c>
      <c r="I819" s="55" t="s">
        <v>2743</v>
      </c>
      <c r="J819" s="55" t="s">
        <v>2740</v>
      </c>
      <c r="K819" s="55"/>
      <c r="L819" s="55" t="s">
        <v>2744</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2734</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173</v>
      </c>
      <c r="G820" s="54">
        <v>79</v>
      </c>
      <c r="H820" s="54" t="s">
        <v>2745</v>
      </c>
      <c r="I820" s="55" t="s">
        <v>2746</v>
      </c>
      <c r="J820" s="55" t="s">
        <v>2747</v>
      </c>
      <c r="K820" s="55"/>
      <c r="L820" s="55" t="s">
        <v>2741</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2734</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173</v>
      </c>
      <c r="G821" s="54"/>
      <c r="H821" s="54" t="s">
        <v>2748</v>
      </c>
      <c r="I821" s="55" t="s">
        <v>2749</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2734</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173</v>
      </c>
      <c r="G822" s="54"/>
      <c r="H822" s="54" t="s">
        <v>2750</v>
      </c>
      <c r="I822" s="55" t="s">
        <v>2751</v>
      </c>
      <c r="J822" s="55" t="s">
        <v>2752</v>
      </c>
      <c r="K822" s="55"/>
      <c r="L822" s="55" t="s">
        <v>2753</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2734</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2734</v>
      </c>
      <c r="G823" s="166" t="s">
        <v>2754</v>
      </c>
      <c r="H823" s="193"/>
      <c r="I823" s="167" t="s">
        <v>2755</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2734</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2734</v>
      </c>
      <c r="G824" s="54">
        <v>1</v>
      </c>
      <c r="H824" s="54" t="s">
        <v>2756</v>
      </c>
      <c r="I824" s="55" t="s">
        <v>149</v>
      </c>
      <c r="J824" s="55" t="s">
        <v>2757</v>
      </c>
      <c r="K824" s="55"/>
      <c r="L824" s="55" t="s">
        <v>2758</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2734</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2734</v>
      </c>
      <c r="G825" s="54"/>
      <c r="H825" s="54" t="s">
        <v>2759</v>
      </c>
      <c r="I825" s="55" t="s">
        <v>2760</v>
      </c>
      <c r="J825" s="55" t="s">
        <v>2758</v>
      </c>
      <c r="K825" s="55"/>
      <c r="L825" s="55" t="s">
        <v>2761</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2734</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2734</v>
      </c>
      <c r="G826" s="54"/>
      <c r="H826" s="54" t="s">
        <v>2762</v>
      </c>
      <c r="I826" s="55" t="s">
        <v>2763</v>
      </c>
      <c r="J826" s="55" t="s">
        <v>2764</v>
      </c>
      <c r="K826" s="55"/>
      <c r="L826" s="55" t="s">
        <v>2765</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2734</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2734</v>
      </c>
      <c r="G827" s="54"/>
      <c r="H827" s="54" t="s">
        <v>2766</v>
      </c>
      <c r="I827" s="55" t="s">
        <v>2767</v>
      </c>
      <c r="J827" s="55" t="s">
        <v>2765</v>
      </c>
      <c r="K827" s="55"/>
      <c r="L827" s="55" t="s">
        <v>2768</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2734</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2734</v>
      </c>
      <c r="G828" s="54"/>
      <c r="H828" s="54" t="s">
        <v>2769</v>
      </c>
      <c r="I828" s="55" t="s">
        <v>2770</v>
      </c>
      <c r="J828" s="55" t="s">
        <v>2753</v>
      </c>
      <c r="K828" s="55"/>
      <c r="L828" s="55" t="s">
        <v>2771</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2734</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2734</v>
      </c>
      <c r="G829" s="54"/>
      <c r="H829" s="54" t="s">
        <v>2772</v>
      </c>
      <c r="I829" s="55" t="s">
        <v>2773</v>
      </c>
      <c r="J829" s="55" t="s">
        <v>2774</v>
      </c>
      <c r="K829" s="55"/>
      <c r="L829" s="55" t="s">
        <v>2775</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2734</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2734</v>
      </c>
      <c r="G830" s="54"/>
      <c r="H830" s="54" t="s">
        <v>2776</v>
      </c>
      <c r="I830" s="55" t="s">
        <v>2777</v>
      </c>
      <c r="J830" s="55" t="s">
        <v>2753</v>
      </c>
      <c r="K830" s="55"/>
      <c r="L830" s="55" t="s">
        <v>2778</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2734</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2734</v>
      </c>
      <c r="G831" s="54">
        <v>2</v>
      </c>
      <c r="H831" s="54" t="s">
        <v>2779</v>
      </c>
      <c r="I831" s="55" t="s">
        <v>2780</v>
      </c>
      <c r="J831" s="55" t="s">
        <v>2778</v>
      </c>
      <c r="K831" s="55"/>
      <c r="L831" s="55" t="s">
        <v>2781</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2734</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2734</v>
      </c>
      <c r="G832" s="54"/>
      <c r="H832" s="54" t="s">
        <v>2782</v>
      </c>
      <c r="I832" s="55" t="s">
        <v>2783</v>
      </c>
      <c r="J832" s="55" t="s">
        <v>2781</v>
      </c>
      <c r="K832" s="55"/>
      <c r="L832" s="55" t="s">
        <v>2784</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2734</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2734</v>
      </c>
      <c r="G833" s="54"/>
      <c r="H833" s="54" t="s">
        <v>2785</v>
      </c>
      <c r="I833" s="55" t="s">
        <v>2786</v>
      </c>
      <c r="J833" s="55" t="s">
        <v>2784</v>
      </c>
      <c r="K833" s="55"/>
      <c r="L833" s="55" t="s">
        <v>2787</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2734</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2734</v>
      </c>
      <c r="G834" s="54"/>
      <c r="H834" s="54" t="s">
        <v>2788</v>
      </c>
      <c r="I834" s="55" t="s">
        <v>2789</v>
      </c>
      <c r="J834" s="55" t="s">
        <v>2790</v>
      </c>
      <c r="K834" s="55"/>
      <c r="L834" s="55" t="s">
        <v>2791</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2734</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2734</v>
      </c>
      <c r="G835" s="54"/>
      <c r="H835" s="54" t="s">
        <v>2792</v>
      </c>
      <c r="I835" s="55" t="s">
        <v>2793</v>
      </c>
      <c r="J835" s="55" t="s">
        <v>2791</v>
      </c>
      <c r="K835" s="55"/>
      <c r="L835" s="55" t="s">
        <v>2775</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2734</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2734</v>
      </c>
      <c r="G836" s="54"/>
      <c r="H836" s="54" t="s">
        <v>2794</v>
      </c>
      <c r="I836" s="55" t="s">
        <v>2795</v>
      </c>
      <c r="J836" s="55" t="s">
        <v>2753</v>
      </c>
      <c r="K836" s="55"/>
      <c r="L836" s="55" t="s">
        <v>2796</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2734</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2734</v>
      </c>
      <c r="G837" s="54"/>
      <c r="H837" s="54" t="s">
        <v>2797</v>
      </c>
      <c r="I837" s="55" t="s">
        <v>2798</v>
      </c>
      <c r="J837" s="55" t="s">
        <v>2753</v>
      </c>
      <c r="K837" s="55"/>
      <c r="L837" s="55" t="s">
        <v>2799</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2734</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2734</v>
      </c>
      <c r="G838" s="54">
        <v>3</v>
      </c>
      <c r="H838" s="54" t="s">
        <v>2800</v>
      </c>
      <c r="I838" s="55" t="s">
        <v>461</v>
      </c>
      <c r="J838" s="55" t="s">
        <v>2799</v>
      </c>
      <c r="K838" s="55"/>
      <c r="L838" s="55" t="s">
        <v>2796</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2734</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2734</v>
      </c>
      <c r="G839" s="54"/>
      <c r="H839" s="54" t="s">
        <v>2801</v>
      </c>
      <c r="I839" s="55" t="s">
        <v>2802</v>
      </c>
      <c r="J839" s="55" t="s">
        <v>2803</v>
      </c>
      <c r="K839" s="55"/>
      <c r="L839" s="55" t="s">
        <v>2804</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2734</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2734</v>
      </c>
      <c r="G840" s="54"/>
      <c r="H840" s="54" t="s">
        <v>2805</v>
      </c>
      <c r="I840" s="55" t="s">
        <v>2806</v>
      </c>
      <c r="J840" s="55" t="s">
        <v>2780</v>
      </c>
      <c r="K840" s="55"/>
      <c r="L840" s="55" t="s">
        <v>2807</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2734</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2734</v>
      </c>
      <c r="G841" s="54"/>
      <c r="H841" s="54" t="s">
        <v>2808</v>
      </c>
      <c r="I841" s="55" t="s">
        <v>2809</v>
      </c>
      <c r="J841" s="55" t="s">
        <v>2780</v>
      </c>
      <c r="K841" s="55"/>
      <c r="L841" s="55" t="s">
        <v>2810</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2734</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2734</v>
      </c>
      <c r="G842" s="54">
        <v>4</v>
      </c>
      <c r="H842" s="54" t="s">
        <v>2811</v>
      </c>
      <c r="I842" s="55" t="s">
        <v>2665</v>
      </c>
      <c r="J842" s="55" t="s">
        <v>2810</v>
      </c>
      <c r="K842" s="55"/>
      <c r="L842" s="55" t="s">
        <v>2812</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2734</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2734</v>
      </c>
      <c r="G843" s="54"/>
      <c r="H843" s="54" t="s">
        <v>2813</v>
      </c>
      <c r="I843" s="55" t="s">
        <v>2814</v>
      </c>
      <c r="J843" s="55" t="s">
        <v>2812</v>
      </c>
      <c r="K843" s="55"/>
      <c r="L843" s="55" t="s">
        <v>2807</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2734</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2734</v>
      </c>
      <c r="G844" s="54"/>
      <c r="H844" s="54" t="s">
        <v>2815</v>
      </c>
      <c r="I844" s="55" t="s">
        <v>2816</v>
      </c>
      <c r="J844" s="55" t="s">
        <v>2771</v>
      </c>
      <c r="K844" s="55"/>
      <c r="L844" s="55" t="s">
        <v>2780</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2734</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2734</v>
      </c>
      <c r="G845" s="54"/>
      <c r="H845" s="54" t="s">
        <v>2817</v>
      </c>
      <c r="I845" s="55" t="s">
        <v>2818</v>
      </c>
      <c r="J845" s="55" t="s">
        <v>2771</v>
      </c>
      <c r="K845" s="55"/>
      <c r="L845" s="55" t="s">
        <v>2819</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2734</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2734</v>
      </c>
      <c r="G846" s="54">
        <v>5</v>
      </c>
      <c r="H846" s="54" t="s">
        <v>2820</v>
      </c>
      <c r="I846" s="83" t="s">
        <v>2821</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2734</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2734</v>
      </c>
      <c r="G847" s="86"/>
      <c r="H847" s="54" t="s">
        <v>2822</v>
      </c>
      <c r="I847" s="55" t="s">
        <v>2823</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2734</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2734</v>
      </c>
      <c r="G848" s="54"/>
      <c r="H848" s="54" t="s">
        <v>2824</v>
      </c>
      <c r="I848" s="55" t="s">
        <v>2825</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2734</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2734</v>
      </c>
      <c r="G849" s="54"/>
      <c r="H849" s="54" t="s">
        <v>2826</v>
      </c>
      <c r="I849" s="55" t="s">
        <v>2827</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2734</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2734</v>
      </c>
      <c r="G850" s="54">
        <v>6</v>
      </c>
      <c r="H850" s="54" t="s">
        <v>2828</v>
      </c>
      <c r="I850" s="55" t="s">
        <v>2829</v>
      </c>
      <c r="J850" s="55" t="s">
        <v>2830</v>
      </c>
      <c r="K850" s="55"/>
      <c r="L850" s="55" t="s">
        <v>2775</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2734</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2734</v>
      </c>
      <c r="G851" s="54"/>
      <c r="H851" s="54" t="s">
        <v>2831</v>
      </c>
      <c r="I851" s="55" t="s">
        <v>2832</v>
      </c>
      <c r="J851" s="55" t="s">
        <v>2780</v>
      </c>
      <c r="K851" s="55"/>
      <c r="L851" s="55" t="s">
        <v>420</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2734</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2734</v>
      </c>
      <c r="G852" s="54"/>
      <c r="H852" s="54" t="s">
        <v>2833</v>
      </c>
      <c r="I852" s="55" t="s">
        <v>2834</v>
      </c>
      <c r="J852" s="55" t="s">
        <v>2780</v>
      </c>
      <c r="K852" s="55"/>
      <c r="L852" s="55" t="s">
        <v>2835</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2734</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2734</v>
      </c>
      <c r="G853" s="54">
        <v>7</v>
      </c>
      <c r="H853" s="54" t="s">
        <v>2836</v>
      </c>
      <c r="I853" s="55" t="s">
        <v>2837</v>
      </c>
      <c r="J853" s="55" t="s">
        <v>2838</v>
      </c>
      <c r="K853" s="55"/>
      <c r="L853" s="55" t="s">
        <v>2839</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2734</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2734</v>
      </c>
      <c r="G854" s="54"/>
      <c r="H854" s="54" t="s">
        <v>2840</v>
      </c>
      <c r="I854" s="55" t="s">
        <v>2841</v>
      </c>
      <c r="J854" s="55" t="s">
        <v>2842</v>
      </c>
      <c r="K854" s="55"/>
      <c r="L854" s="55" t="s">
        <v>420</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2734</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2734</v>
      </c>
      <c r="G855" s="54"/>
      <c r="H855" s="54" t="s">
        <v>2843</v>
      </c>
      <c r="I855" s="55" t="s">
        <v>2844</v>
      </c>
      <c r="J855" s="55" t="s">
        <v>2780</v>
      </c>
      <c r="K855" s="55"/>
      <c r="L855" s="55" t="s">
        <v>2775</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2734</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2734</v>
      </c>
      <c r="G856" s="54"/>
      <c r="H856" s="54" t="s">
        <v>2845</v>
      </c>
      <c r="I856" s="55" t="s">
        <v>2846</v>
      </c>
      <c r="J856" s="55" t="s">
        <v>2780</v>
      </c>
      <c r="K856" s="55"/>
      <c r="L856" s="55" t="s">
        <v>2847</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2734</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2734</v>
      </c>
      <c r="G857" s="54">
        <v>8</v>
      </c>
      <c r="H857" s="54" t="s">
        <v>2848</v>
      </c>
      <c r="I857" s="55" t="s">
        <v>2849</v>
      </c>
      <c r="J857" s="55" t="s">
        <v>2850</v>
      </c>
      <c r="K857" s="55"/>
      <c r="L857" s="55" t="s">
        <v>2775</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2734</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2734</v>
      </c>
      <c r="G858" s="54"/>
      <c r="H858" s="54" t="s">
        <v>2851</v>
      </c>
      <c r="I858" s="55" t="s">
        <v>2852</v>
      </c>
      <c r="J858" s="55" t="s">
        <v>149</v>
      </c>
      <c r="K858" s="55"/>
      <c r="L858" s="55" t="s">
        <v>461</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2734</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2734</v>
      </c>
      <c r="G859" s="54"/>
      <c r="H859" s="54" t="s">
        <v>2853</v>
      </c>
      <c r="I859" s="55" t="s">
        <v>2854</v>
      </c>
      <c r="J859" s="55" t="s">
        <v>149</v>
      </c>
      <c r="K859" s="55"/>
      <c r="L859" s="55" t="s">
        <v>2855</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2734</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2734</v>
      </c>
      <c r="G860" s="54">
        <v>9</v>
      </c>
      <c r="H860" s="54" t="s">
        <v>2856</v>
      </c>
      <c r="I860" s="55" t="s">
        <v>2857</v>
      </c>
      <c r="J860" s="55" t="s">
        <v>2858</v>
      </c>
      <c r="K860" s="55"/>
      <c r="L860" s="55" t="s">
        <v>2859</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2734</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2734</v>
      </c>
      <c r="G861" s="54"/>
      <c r="H861" s="54" t="s">
        <v>2860</v>
      </c>
      <c r="I861" s="55" t="s">
        <v>2861</v>
      </c>
      <c r="J861" s="55" t="s">
        <v>2345</v>
      </c>
      <c r="K861" s="55"/>
      <c r="L861" s="55" t="s">
        <v>2862</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2734</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2734</v>
      </c>
      <c r="G862" s="54"/>
      <c r="H862" s="54" t="s">
        <v>2863</v>
      </c>
      <c r="I862" s="55" t="s">
        <v>2864</v>
      </c>
      <c r="J862" s="55" t="s">
        <v>2865</v>
      </c>
      <c r="K862" s="55"/>
      <c r="L862" s="55" t="s">
        <v>461</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2734</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2734</v>
      </c>
      <c r="G863" s="54"/>
      <c r="H863" s="54" t="s">
        <v>2866</v>
      </c>
      <c r="I863" s="55" t="s">
        <v>2867</v>
      </c>
      <c r="J863" s="55" t="s">
        <v>2780</v>
      </c>
      <c r="K863" s="55"/>
      <c r="L863" s="55" t="s">
        <v>420</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2734</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2734</v>
      </c>
      <c r="G864" s="54"/>
      <c r="H864" s="54" t="s">
        <v>2868</v>
      </c>
      <c r="I864" s="55" t="s">
        <v>2869</v>
      </c>
      <c r="J864" s="55" t="s">
        <v>2780</v>
      </c>
      <c r="K864" s="55"/>
      <c r="L864" s="55" t="s">
        <v>2855</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2734</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2734</v>
      </c>
      <c r="G865" s="54">
        <v>10</v>
      </c>
      <c r="H865" s="54" t="s">
        <v>2870</v>
      </c>
      <c r="I865" s="55" t="s">
        <v>2871</v>
      </c>
      <c r="J865" s="55" t="s">
        <v>2872</v>
      </c>
      <c r="K865" s="55"/>
      <c r="L865" s="55" t="s">
        <v>420</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2734</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2734</v>
      </c>
      <c r="G866" s="54"/>
      <c r="H866" s="54" t="s">
        <v>2873</v>
      </c>
      <c r="I866" s="55" t="s">
        <v>2874</v>
      </c>
      <c r="J866" s="55" t="s">
        <v>2780</v>
      </c>
      <c r="K866" s="55"/>
      <c r="L866" s="55" t="s">
        <v>2875</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2734</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2734</v>
      </c>
      <c r="G867" s="54"/>
      <c r="H867" s="54" t="s">
        <v>2876</v>
      </c>
      <c r="I867" s="55" t="s">
        <v>2877</v>
      </c>
      <c r="J867" s="55" t="s">
        <v>2780</v>
      </c>
      <c r="K867" s="55"/>
      <c r="L867" s="55" t="s">
        <v>2855</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2734</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2734</v>
      </c>
      <c r="G868" s="54">
        <v>11</v>
      </c>
      <c r="H868" s="54" t="s">
        <v>2878</v>
      </c>
      <c r="I868" s="55" t="s">
        <v>2879</v>
      </c>
      <c r="J868" s="55" t="s">
        <v>2872</v>
      </c>
      <c r="K868" s="55"/>
      <c r="L868" s="55" t="s">
        <v>2875</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2734</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2734</v>
      </c>
      <c r="G869" s="54"/>
      <c r="H869" s="54" t="s">
        <v>2880</v>
      </c>
      <c r="I869" s="55" t="s">
        <v>2874</v>
      </c>
      <c r="J869" s="55" t="s">
        <v>2780</v>
      </c>
      <c r="K869" s="55"/>
      <c r="L869" s="55" t="s">
        <v>2881</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2734</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2734</v>
      </c>
      <c r="G870" s="54"/>
      <c r="H870" s="54" t="s">
        <v>2882</v>
      </c>
      <c r="I870" s="55" t="s">
        <v>2883</v>
      </c>
      <c r="J870" s="55" t="s">
        <v>2780</v>
      </c>
      <c r="K870" s="55"/>
      <c r="L870" s="55" t="s">
        <v>2884</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2734</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2734</v>
      </c>
      <c r="G871" s="54">
        <v>12</v>
      </c>
      <c r="H871" s="54" t="s">
        <v>2885</v>
      </c>
      <c r="I871" s="55" t="s">
        <v>2781</v>
      </c>
      <c r="J871" s="55" t="s">
        <v>2886</v>
      </c>
      <c r="K871" s="55"/>
      <c r="L871" s="55" t="s">
        <v>2887</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2734</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2734</v>
      </c>
      <c r="G872" s="54"/>
      <c r="H872" s="54" t="s">
        <v>2888</v>
      </c>
      <c r="I872" s="55" t="s">
        <v>2889</v>
      </c>
      <c r="J872" s="55" t="s">
        <v>2890</v>
      </c>
      <c r="K872" s="55"/>
      <c r="L872" s="55" t="s">
        <v>2881</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2734</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2734</v>
      </c>
      <c r="G873" s="54"/>
      <c r="H873" s="54" t="s">
        <v>2891</v>
      </c>
      <c r="I873" s="55" t="s">
        <v>2892</v>
      </c>
      <c r="J873" s="55" t="s">
        <v>2780</v>
      </c>
      <c r="K873" s="55"/>
      <c r="L873" s="55" t="s">
        <v>2893</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2734</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2734</v>
      </c>
      <c r="G874" s="54"/>
      <c r="H874" s="54" t="s">
        <v>2894</v>
      </c>
      <c r="I874" s="55" t="s">
        <v>2895</v>
      </c>
      <c r="J874" s="55" t="s">
        <v>2780</v>
      </c>
      <c r="K874" s="55"/>
      <c r="L874" s="55" t="s">
        <v>2855</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2734</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2734</v>
      </c>
      <c r="G875" s="54">
        <v>13</v>
      </c>
      <c r="H875" s="54" t="s">
        <v>2896</v>
      </c>
      <c r="I875" s="55" t="s">
        <v>2812</v>
      </c>
      <c r="J875" s="55" t="s">
        <v>2872</v>
      </c>
      <c r="K875" s="55"/>
      <c r="L875" s="55" t="s">
        <v>2897</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2734</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2734</v>
      </c>
      <c r="G876" s="54"/>
      <c r="H876" s="54" t="s">
        <v>2898</v>
      </c>
      <c r="I876" s="55" t="s">
        <v>2874</v>
      </c>
      <c r="J876" s="55" t="s">
        <v>2897</v>
      </c>
      <c r="K876" s="55"/>
      <c r="L876" s="55" t="s">
        <v>2893</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2734</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2734</v>
      </c>
      <c r="G877" s="54"/>
      <c r="H877" s="54" t="s">
        <v>2899</v>
      </c>
      <c r="I877" s="55" t="s">
        <v>2900</v>
      </c>
      <c r="J877" s="55" t="s">
        <v>2780</v>
      </c>
      <c r="K877" s="55"/>
      <c r="L877" s="55" t="s">
        <v>2901</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2734</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2734</v>
      </c>
      <c r="G878" s="54"/>
      <c r="H878" s="54" t="s">
        <v>2902</v>
      </c>
      <c r="I878" s="55" t="s">
        <v>2903</v>
      </c>
      <c r="J878" s="55" t="s">
        <v>2780</v>
      </c>
      <c r="K878" s="55"/>
      <c r="L878" s="55" t="s">
        <v>2904</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2734</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2734</v>
      </c>
      <c r="G879" s="54">
        <v>14</v>
      </c>
      <c r="H879" s="54" t="s">
        <v>2905</v>
      </c>
      <c r="I879" s="55" t="s">
        <v>2881</v>
      </c>
      <c r="J879" s="55" t="s">
        <v>2904</v>
      </c>
      <c r="K879" s="55"/>
      <c r="L879" s="55" t="s">
        <v>2781</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2734</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2734</v>
      </c>
      <c r="G880" s="54"/>
      <c r="H880" s="54" t="s">
        <v>2906</v>
      </c>
      <c r="I880" s="55" t="s">
        <v>2907</v>
      </c>
      <c r="J880" s="55" t="s">
        <v>2781</v>
      </c>
      <c r="K880" s="55"/>
      <c r="L880" s="55" t="s">
        <v>2901</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2734</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2734</v>
      </c>
      <c r="G881" s="54"/>
      <c r="H881" s="54" t="s">
        <v>2908</v>
      </c>
      <c r="I881" s="55" t="s">
        <v>2909</v>
      </c>
      <c r="J881" s="55" t="s">
        <v>2780</v>
      </c>
      <c r="K881" s="55"/>
      <c r="L881" s="55" t="s">
        <v>2781</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2734</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2734</v>
      </c>
      <c r="G882" s="54"/>
      <c r="H882" s="54" t="s">
        <v>2910</v>
      </c>
      <c r="I882" s="55" t="s">
        <v>2911</v>
      </c>
      <c r="J882" s="55" t="s">
        <v>2780</v>
      </c>
      <c r="K882" s="55"/>
      <c r="L882" s="55" t="s">
        <v>2154</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2734</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2734</v>
      </c>
      <c r="G883" s="54">
        <v>15</v>
      </c>
      <c r="H883" s="54" t="s">
        <v>2912</v>
      </c>
      <c r="I883" s="55" t="s">
        <v>2913</v>
      </c>
      <c r="J883" s="55" t="s">
        <v>2914</v>
      </c>
      <c r="K883" s="55"/>
      <c r="L883" s="55" t="s">
        <v>2781</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2734</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2734</v>
      </c>
      <c r="G884" s="54"/>
      <c r="H884" s="54" t="s">
        <v>2915</v>
      </c>
      <c r="I884" s="55" t="s">
        <v>2916</v>
      </c>
      <c r="J884" s="55" t="s">
        <v>461</v>
      </c>
      <c r="K884" s="55"/>
      <c r="L884" s="55" t="s">
        <v>2807</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2734</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2734</v>
      </c>
      <c r="G885" s="54"/>
      <c r="H885" s="54" t="s">
        <v>2917</v>
      </c>
      <c r="I885" s="55" t="s">
        <v>2918</v>
      </c>
      <c r="J885" s="55" t="s">
        <v>461</v>
      </c>
      <c r="K885" s="55"/>
      <c r="L885" s="55" t="s">
        <v>2919</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2734</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2734</v>
      </c>
      <c r="G886" s="54">
        <v>16</v>
      </c>
      <c r="H886" s="54" t="s">
        <v>2920</v>
      </c>
      <c r="I886" s="55" t="s">
        <v>2921</v>
      </c>
      <c r="J886" s="55" t="s">
        <v>2922</v>
      </c>
      <c r="K886" s="55"/>
      <c r="L886" s="55" t="s">
        <v>2923</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2734</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2734</v>
      </c>
      <c r="G887" s="54"/>
      <c r="H887" s="54" t="s">
        <v>2924</v>
      </c>
      <c r="I887" s="55" t="s">
        <v>2925</v>
      </c>
      <c r="J887" s="55" t="s">
        <v>149</v>
      </c>
      <c r="K887" s="55"/>
      <c r="L887" s="55" t="s">
        <v>420</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2734</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2734</v>
      </c>
      <c r="G888" s="54"/>
      <c r="H888" s="54" t="s">
        <v>2926</v>
      </c>
      <c r="I888" s="55" t="s">
        <v>2927</v>
      </c>
      <c r="J888" s="55" t="s">
        <v>149</v>
      </c>
      <c r="K888" s="55"/>
      <c r="L888" s="55" t="s">
        <v>2928</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2734</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2734</v>
      </c>
      <c r="G889" s="54">
        <v>17</v>
      </c>
      <c r="H889" s="54" t="s">
        <v>2929</v>
      </c>
      <c r="I889" s="55" t="s">
        <v>2765</v>
      </c>
      <c r="J889" s="55" t="s">
        <v>2930</v>
      </c>
      <c r="K889" s="55"/>
      <c r="L889" s="55" t="s">
        <v>420</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2734</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2734</v>
      </c>
      <c r="G890" s="54"/>
      <c r="H890" s="54" t="s">
        <v>2931</v>
      </c>
      <c r="I890" s="55" t="s">
        <v>2932</v>
      </c>
      <c r="J890" s="55" t="s">
        <v>149</v>
      </c>
      <c r="K890" s="55"/>
      <c r="L890" s="55" t="s">
        <v>420</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2734</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2734</v>
      </c>
      <c r="G891" s="54"/>
      <c r="H891" s="54" t="s">
        <v>2933</v>
      </c>
      <c r="I891" s="55" t="s">
        <v>2934</v>
      </c>
      <c r="J891" s="55" t="s">
        <v>149</v>
      </c>
      <c r="K891" s="55"/>
      <c r="L891" s="55" t="s">
        <v>2154</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2734</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2734</v>
      </c>
      <c r="G892" s="54">
        <v>18</v>
      </c>
      <c r="H892" s="54" t="s">
        <v>2935</v>
      </c>
      <c r="I892" s="55" t="s">
        <v>2936</v>
      </c>
      <c r="J892" s="55" t="s">
        <v>2937</v>
      </c>
      <c r="K892" s="55"/>
      <c r="L892" s="55" t="s">
        <v>420</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2734</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2734</v>
      </c>
      <c r="G893" s="54"/>
      <c r="H893" s="54" t="s">
        <v>2938</v>
      </c>
      <c r="I893" s="55" t="s">
        <v>2939</v>
      </c>
      <c r="J893" s="55" t="s">
        <v>2940</v>
      </c>
      <c r="K893" s="55"/>
      <c r="L893" s="55" t="s">
        <v>461</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2734</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2734</v>
      </c>
      <c r="G894" s="54"/>
      <c r="H894" s="54" t="s">
        <v>2941</v>
      </c>
      <c r="I894" s="55" t="s">
        <v>2877</v>
      </c>
      <c r="J894" s="55" t="s">
        <v>2940</v>
      </c>
      <c r="K894" s="55"/>
      <c r="L894" s="55" t="s">
        <v>2942</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2734</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2734</v>
      </c>
      <c r="G895" s="54">
        <v>19</v>
      </c>
      <c r="H895" s="54" t="s">
        <v>2943</v>
      </c>
      <c r="I895" s="55" t="s">
        <v>2061</v>
      </c>
      <c r="J895" s="55" t="s">
        <v>2942</v>
      </c>
      <c r="K895" s="55"/>
      <c r="L895" s="55" t="s">
        <v>461</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2734</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2734</v>
      </c>
      <c r="G896" s="54">
        <v>20</v>
      </c>
      <c r="H896" s="54" t="s">
        <v>2944</v>
      </c>
      <c r="I896" s="55" t="s">
        <v>2945</v>
      </c>
      <c r="J896" s="55" t="s">
        <v>2946</v>
      </c>
      <c r="K896" s="55"/>
      <c r="L896" s="55" t="s">
        <v>2947</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2734</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2734</v>
      </c>
      <c r="G897" s="54"/>
      <c r="H897" s="54" t="s">
        <v>2948</v>
      </c>
      <c r="I897" s="55" t="s">
        <v>2949</v>
      </c>
      <c r="J897" s="55" t="s">
        <v>2950</v>
      </c>
      <c r="K897" s="55"/>
      <c r="L897" s="55" t="s">
        <v>2765</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2734</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2734</v>
      </c>
      <c r="G898" s="54"/>
      <c r="H898" s="54" t="s">
        <v>2951</v>
      </c>
      <c r="I898" s="55" t="s">
        <v>2952</v>
      </c>
      <c r="J898" s="55" t="s">
        <v>2950</v>
      </c>
      <c r="K898" s="55"/>
      <c r="L898" s="55" t="s">
        <v>2953</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2734</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2734</v>
      </c>
      <c r="G899" s="54">
        <v>21</v>
      </c>
      <c r="H899" s="54" t="s">
        <v>2954</v>
      </c>
      <c r="I899" s="55" t="s">
        <v>2955</v>
      </c>
      <c r="J899" s="55" t="s">
        <v>2061</v>
      </c>
      <c r="K899" s="55"/>
      <c r="L899" s="55" t="s">
        <v>2956</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2734</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2734</v>
      </c>
      <c r="G900" s="54">
        <v>22</v>
      </c>
      <c r="H900" s="54" t="s">
        <v>2957</v>
      </c>
      <c r="I900" s="55" t="s">
        <v>2958</v>
      </c>
      <c r="J900" s="55" t="s">
        <v>2061</v>
      </c>
      <c r="K900" s="55"/>
      <c r="L900" s="55" t="s">
        <v>2959</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2734</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2734</v>
      </c>
      <c r="G901" s="54">
        <v>23</v>
      </c>
      <c r="H901" s="54" t="s">
        <v>2960</v>
      </c>
      <c r="I901" s="55" t="s">
        <v>2961</v>
      </c>
      <c r="J901" s="55" t="s">
        <v>2784</v>
      </c>
      <c r="K901" s="55"/>
      <c r="L901" s="55" t="s">
        <v>2962</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2734</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2734</v>
      </c>
      <c r="G902" s="54">
        <v>24</v>
      </c>
      <c r="H902" s="54" t="s">
        <v>2963</v>
      </c>
      <c r="I902" s="55" t="s">
        <v>2964</v>
      </c>
      <c r="J902" s="55" t="s">
        <v>2784</v>
      </c>
      <c r="K902" s="55"/>
      <c r="L902" s="55" t="s">
        <v>2154</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2734</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2734</v>
      </c>
      <c r="G903" s="54"/>
      <c r="H903" s="54" t="s">
        <v>2965</v>
      </c>
      <c r="I903" s="55" t="s">
        <v>2966</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2734</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2734</v>
      </c>
      <c r="G904" s="54"/>
      <c r="H904" s="54" t="s">
        <v>2967</v>
      </c>
      <c r="I904" s="55" t="s">
        <v>2968</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2734</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2734</v>
      </c>
      <c r="G905" s="54"/>
      <c r="H905" s="54" t="s">
        <v>2969</v>
      </c>
      <c r="I905" s="55" t="s">
        <v>2970</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2734</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2734</v>
      </c>
      <c r="G906" s="54">
        <v>25</v>
      </c>
      <c r="H906" s="54" t="s">
        <v>2971</v>
      </c>
      <c r="I906" s="55" t="s">
        <v>2972</v>
      </c>
      <c r="J906" s="55" t="s">
        <v>2973</v>
      </c>
      <c r="K906" s="55"/>
      <c r="L906" s="55" t="s">
        <v>2962</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2734</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2734</v>
      </c>
      <c r="G907" s="54"/>
      <c r="H907" s="54" t="s">
        <v>2974</v>
      </c>
      <c r="I907" s="55" t="s">
        <v>2975</v>
      </c>
      <c r="J907" s="55" t="s">
        <v>149</v>
      </c>
      <c r="K907" s="55"/>
      <c r="L907" s="55" t="s">
        <v>2976</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2734</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2734</v>
      </c>
      <c r="G908" s="54"/>
      <c r="H908" s="54" t="s">
        <v>2977</v>
      </c>
      <c r="I908" s="55" t="s">
        <v>2978</v>
      </c>
      <c r="J908" s="55" t="s">
        <v>149</v>
      </c>
      <c r="K908" s="55"/>
      <c r="L908" s="55" t="s">
        <v>2979</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2734</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2734</v>
      </c>
      <c r="G909" s="54">
        <v>26</v>
      </c>
      <c r="H909" s="54" t="s">
        <v>2980</v>
      </c>
      <c r="I909" s="55" t="s">
        <v>2981</v>
      </c>
      <c r="J909" s="55" t="s">
        <v>2979</v>
      </c>
      <c r="K909" s="55"/>
      <c r="L909" s="55" t="s">
        <v>2976</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2734</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2734</v>
      </c>
      <c r="G910" s="54"/>
      <c r="H910" s="54" t="s">
        <v>2982</v>
      </c>
      <c r="I910" s="55" t="s">
        <v>2983</v>
      </c>
      <c r="J910" s="55" t="s">
        <v>149</v>
      </c>
      <c r="K910" s="55"/>
      <c r="L910" s="55" t="s">
        <v>2857</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2734</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2734</v>
      </c>
      <c r="G911" s="54"/>
      <c r="H911" s="54" t="s">
        <v>2984</v>
      </c>
      <c r="I911" s="55" t="s">
        <v>2985</v>
      </c>
      <c r="J911" s="55" t="s">
        <v>149</v>
      </c>
      <c r="K911" s="55"/>
      <c r="L911" s="55" t="s">
        <v>2154</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2734</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2734</v>
      </c>
      <c r="G912" s="54">
        <v>27</v>
      </c>
      <c r="H912" s="54" t="s">
        <v>2986</v>
      </c>
      <c r="I912" s="55" t="s">
        <v>2987</v>
      </c>
      <c r="J912" s="55" t="s">
        <v>2858</v>
      </c>
      <c r="K912" s="55"/>
      <c r="L912" s="55" t="s">
        <v>2859</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2734</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2734</v>
      </c>
      <c r="G913" s="54"/>
      <c r="H913" s="54" t="s">
        <v>2988</v>
      </c>
      <c r="I913" s="55" t="s">
        <v>2939</v>
      </c>
      <c r="J913" s="55" t="s">
        <v>2345</v>
      </c>
      <c r="K913" s="55"/>
      <c r="L913" s="55" t="s">
        <v>2857</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2734</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2734</v>
      </c>
      <c r="G914" s="54"/>
      <c r="H914" s="54" t="s">
        <v>2989</v>
      </c>
      <c r="I914" s="55" t="s">
        <v>2990</v>
      </c>
      <c r="J914" s="55" t="s">
        <v>2991</v>
      </c>
      <c r="K914" s="55"/>
      <c r="L914" s="55" t="s">
        <v>2484</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2734</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2734</v>
      </c>
      <c r="G915" s="54"/>
      <c r="H915" s="54" t="s">
        <v>2992</v>
      </c>
      <c r="I915" s="55" t="s">
        <v>2993</v>
      </c>
      <c r="J915" s="55" t="s">
        <v>2780</v>
      </c>
      <c r="K915" s="55"/>
      <c r="L915" s="55" t="s">
        <v>2994</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2734</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2734</v>
      </c>
      <c r="G916" s="54">
        <v>28</v>
      </c>
      <c r="H916" s="54" t="s">
        <v>2995</v>
      </c>
      <c r="I916" s="55" t="s">
        <v>2996</v>
      </c>
      <c r="J916" s="55" t="s">
        <v>2837</v>
      </c>
      <c r="K916" s="55"/>
      <c r="L916" s="55" t="s">
        <v>2997</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2734</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2734</v>
      </c>
      <c r="G917" s="54">
        <v>29</v>
      </c>
      <c r="H917" s="54" t="s">
        <v>2998</v>
      </c>
      <c r="I917" s="55" t="s">
        <v>2999</v>
      </c>
      <c r="J917" s="55" t="s">
        <v>2837</v>
      </c>
      <c r="K917" s="55"/>
      <c r="L917" s="55" t="s">
        <v>2997</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3000</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2734</v>
      </c>
      <c r="G918" s="54">
        <v>30</v>
      </c>
      <c r="H918" s="54" t="s">
        <v>3001</v>
      </c>
      <c r="I918" s="55" t="s">
        <v>3002</v>
      </c>
      <c r="J918" s="55" t="s">
        <v>2780</v>
      </c>
      <c r="K918" s="55"/>
      <c r="L918" s="55" t="s">
        <v>3003</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3000</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2734</v>
      </c>
      <c r="G919" s="54">
        <v>31</v>
      </c>
      <c r="H919" s="54" t="s">
        <v>3004</v>
      </c>
      <c r="I919" s="55" t="s">
        <v>3005</v>
      </c>
      <c r="J919" s="55" t="s">
        <v>2780</v>
      </c>
      <c r="K919" s="55"/>
      <c r="L919" s="55" t="s">
        <v>2781</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3000</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2734</v>
      </c>
      <c r="G920" s="54">
        <v>32</v>
      </c>
      <c r="H920" s="54" t="s">
        <v>3006</v>
      </c>
      <c r="I920" s="55" t="s">
        <v>3007</v>
      </c>
      <c r="J920" s="55" t="s">
        <v>2780</v>
      </c>
      <c r="K920" s="55"/>
      <c r="L920" s="55" t="s">
        <v>3008</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3000</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2734</v>
      </c>
      <c r="G921" s="54">
        <v>33</v>
      </c>
      <c r="H921" s="54" t="s">
        <v>3009</v>
      </c>
      <c r="I921" s="55" t="s">
        <v>3010</v>
      </c>
      <c r="J921" s="55" t="s">
        <v>3008</v>
      </c>
      <c r="K921" s="55"/>
      <c r="L921" s="55" t="s">
        <v>2781</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3000</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2734</v>
      </c>
      <c r="G922" s="54"/>
      <c r="H922" s="54" t="s">
        <v>3011</v>
      </c>
      <c r="I922" s="55" t="s">
        <v>3012</v>
      </c>
      <c r="J922" s="55" t="s">
        <v>3013</v>
      </c>
      <c r="K922" s="55"/>
      <c r="L922" s="55" t="s">
        <v>461</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3000</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2734</v>
      </c>
      <c r="G923" s="54"/>
      <c r="H923" s="54" t="s">
        <v>3014</v>
      </c>
      <c r="I923" s="55" t="s">
        <v>3015</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3000</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2734</v>
      </c>
      <c r="G924" s="54">
        <v>34</v>
      </c>
      <c r="H924" s="54" t="s">
        <v>3016</v>
      </c>
      <c r="I924" s="55" t="s">
        <v>3017</v>
      </c>
      <c r="J924" s="55" t="s">
        <v>431</v>
      </c>
      <c r="K924" s="55"/>
      <c r="L924" s="55" t="s">
        <v>3018</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3000</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3000</v>
      </c>
      <c r="G925" s="197" t="s">
        <v>3019</v>
      </c>
      <c r="H925" s="197" t="s">
        <v>3000</v>
      </c>
      <c r="I925" s="198" t="s">
        <v>3020</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3000</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3000</v>
      </c>
      <c r="G926" s="54">
        <v>1</v>
      </c>
      <c r="H926" s="54" t="s">
        <v>3021</v>
      </c>
      <c r="I926" s="55" t="s">
        <v>3022</v>
      </c>
      <c r="J926" s="55" t="s">
        <v>3023</v>
      </c>
      <c r="K926" s="55"/>
      <c r="L926" s="55" t="s">
        <v>3024</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3000</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3000</v>
      </c>
      <c r="G927" s="54"/>
      <c r="H927" s="54" t="s">
        <v>3025</v>
      </c>
      <c r="I927" s="55" t="s">
        <v>3026</v>
      </c>
      <c r="J927" s="55" t="s">
        <v>3027</v>
      </c>
      <c r="K927" s="55"/>
      <c r="L927" s="55" t="s">
        <v>3028</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3000</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3000</v>
      </c>
      <c r="G928" s="54"/>
      <c r="H928" s="54" t="s">
        <v>3029</v>
      </c>
      <c r="I928" s="55" t="s">
        <v>3030</v>
      </c>
      <c r="J928" s="55" t="s">
        <v>3031</v>
      </c>
      <c r="K928" s="55"/>
      <c r="L928" s="55" t="s">
        <v>3032</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3000</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3000</v>
      </c>
      <c r="G929" s="54"/>
      <c r="H929" s="54" t="s">
        <v>3033</v>
      </c>
      <c r="I929" s="55" t="s">
        <v>3034</v>
      </c>
      <c r="J929" s="55" t="s">
        <v>3035</v>
      </c>
      <c r="K929" s="55"/>
      <c r="L929" s="55" t="s">
        <v>3036</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3000</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3000</v>
      </c>
      <c r="G930" s="54"/>
      <c r="H930" s="54" t="s">
        <v>3037</v>
      </c>
      <c r="I930" s="55" t="s">
        <v>3038</v>
      </c>
      <c r="J930" s="55" t="s">
        <v>3039</v>
      </c>
      <c r="K930" s="55"/>
      <c r="L930" s="55" t="s">
        <v>3040</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3000</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3000</v>
      </c>
      <c r="G931" s="54"/>
      <c r="H931" s="54" t="s">
        <v>3041</v>
      </c>
      <c r="I931" s="55" t="s">
        <v>3042</v>
      </c>
      <c r="J931" s="55" t="s">
        <v>3043</v>
      </c>
      <c r="K931" s="55"/>
      <c r="L931" s="55" t="s">
        <v>3044</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3000</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3000</v>
      </c>
      <c r="G932" s="54"/>
      <c r="H932" s="54" t="s">
        <v>3045</v>
      </c>
      <c r="I932" s="55" t="s">
        <v>3046</v>
      </c>
      <c r="J932" s="55" t="s">
        <v>3047</v>
      </c>
      <c r="K932" s="55"/>
      <c r="L932" s="55" t="s">
        <v>3048</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3000</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3000</v>
      </c>
      <c r="G933" s="54"/>
      <c r="H933" s="54" t="s">
        <v>3049</v>
      </c>
      <c r="I933" s="55" t="s">
        <v>3050</v>
      </c>
      <c r="J933" s="55" t="s">
        <v>3051</v>
      </c>
      <c r="K933" s="55"/>
      <c r="L933" s="55" t="s">
        <v>3052</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3000</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3000</v>
      </c>
      <c r="G934" s="54"/>
      <c r="H934" s="54" t="s">
        <v>3053</v>
      </c>
      <c r="I934" s="55" t="s">
        <v>3054</v>
      </c>
      <c r="J934" s="55" t="s">
        <v>3055</v>
      </c>
      <c r="K934" s="55"/>
      <c r="L934" s="55" t="s">
        <v>3056</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3000</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3000</v>
      </c>
      <c r="G935" s="54"/>
      <c r="H935" s="54" t="s">
        <v>3057</v>
      </c>
      <c r="I935" s="55" t="s">
        <v>3058</v>
      </c>
      <c r="J935" s="55" t="s">
        <v>3059</v>
      </c>
      <c r="K935" s="55"/>
      <c r="L935" s="55" t="s">
        <v>3060</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3000</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3000</v>
      </c>
      <c r="G936" s="54"/>
      <c r="H936" s="54" t="s">
        <v>3061</v>
      </c>
      <c r="I936" s="55" t="s">
        <v>3062</v>
      </c>
      <c r="J936" s="55" t="s">
        <v>3063</v>
      </c>
      <c r="K936" s="55"/>
      <c r="L936" s="55" t="s">
        <v>3064</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3000</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3000</v>
      </c>
      <c r="G937" s="54"/>
      <c r="H937" s="54" t="s">
        <v>3065</v>
      </c>
      <c r="I937" s="55" t="s">
        <v>3066</v>
      </c>
      <c r="J937" s="55" t="s">
        <v>3067</v>
      </c>
      <c r="K937" s="55"/>
      <c r="L937" s="55" t="s">
        <v>3068</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3000</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3000</v>
      </c>
      <c r="G938" s="54"/>
      <c r="H938" s="54" t="s">
        <v>3069</v>
      </c>
      <c r="I938" s="55" t="s">
        <v>3070</v>
      </c>
      <c r="J938" s="55" t="s">
        <v>3071</v>
      </c>
      <c r="K938" s="55"/>
      <c r="L938" s="55" t="s">
        <v>3072</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3000</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3000</v>
      </c>
      <c r="G939" s="54"/>
      <c r="H939" s="54" t="s">
        <v>3073</v>
      </c>
      <c r="I939" s="55" t="s">
        <v>3074</v>
      </c>
      <c r="J939" s="55" t="s">
        <v>3075</v>
      </c>
      <c r="K939" s="55"/>
      <c r="L939" s="55" t="s">
        <v>3076</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3000</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3000</v>
      </c>
      <c r="G940" s="54"/>
      <c r="H940" s="54" t="s">
        <v>3077</v>
      </c>
      <c r="I940" s="55" t="s">
        <v>3078</v>
      </c>
      <c r="J940" s="55" t="s">
        <v>3079</v>
      </c>
      <c r="K940" s="55"/>
      <c r="L940" s="55" t="s">
        <v>3080</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3000</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3000</v>
      </c>
      <c r="G941" s="54"/>
      <c r="H941" s="54" t="s">
        <v>3081</v>
      </c>
      <c r="I941" s="55" t="s">
        <v>3082</v>
      </c>
      <c r="J941" s="55" t="s">
        <v>3083</v>
      </c>
      <c r="K941" s="55"/>
      <c r="L941" s="55" t="s">
        <v>3084</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3000</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3000</v>
      </c>
      <c r="G942" s="54"/>
      <c r="H942" s="54" t="s">
        <v>3085</v>
      </c>
      <c r="I942" s="55" t="s">
        <v>3086</v>
      </c>
      <c r="J942" s="55" t="s">
        <v>2780</v>
      </c>
      <c r="K942" s="55"/>
      <c r="L942" s="91" t="s">
        <v>3087</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3000</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3000</v>
      </c>
      <c r="G943" s="54"/>
      <c r="H943" s="54" t="s">
        <v>3088</v>
      </c>
      <c r="I943" s="55" t="s">
        <v>3089</v>
      </c>
      <c r="J943" s="55" t="s">
        <v>2780</v>
      </c>
      <c r="K943" s="55"/>
      <c r="L943" s="55" t="s">
        <v>3090</v>
      </c>
      <c r="M943" s="56" t="s">
        <v>3091</v>
      </c>
      <c r="N943" s="54" t="s">
        <v>3092</v>
      </c>
      <c r="O943" s="54" t="s">
        <v>3093</v>
      </c>
      <c r="P943" s="54" t="s">
        <v>3094</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3000</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3000</v>
      </c>
      <c r="G944" s="54"/>
      <c r="H944" s="54" t="s">
        <v>3095</v>
      </c>
      <c r="I944" s="55" t="s">
        <v>3096</v>
      </c>
      <c r="J944" s="55" t="s">
        <v>3097</v>
      </c>
      <c r="K944" s="55"/>
      <c r="L944" s="91" t="s">
        <v>3098</v>
      </c>
      <c r="M944" s="54" t="s">
        <v>3099</v>
      </c>
      <c r="N944" s="54" t="s">
        <v>3100</v>
      </c>
      <c r="O944" s="54" t="s">
        <v>3094</v>
      </c>
      <c r="P944" s="54" t="s">
        <v>3101</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3000</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3000</v>
      </c>
      <c r="G945" s="54">
        <v>2</v>
      </c>
      <c r="H945" s="54" t="s">
        <v>3102</v>
      </c>
      <c r="I945" s="55" t="s">
        <v>3103</v>
      </c>
      <c r="J945" s="55" t="s">
        <v>3104</v>
      </c>
      <c r="K945" s="55"/>
      <c r="L945" s="55" t="s">
        <v>3105</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3000</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3000</v>
      </c>
      <c r="G946" s="54"/>
      <c r="H946" s="54" t="s">
        <v>3106</v>
      </c>
      <c r="I946" s="55" t="s">
        <v>3107</v>
      </c>
      <c r="J946" s="55" t="s">
        <v>3108</v>
      </c>
      <c r="K946" s="55"/>
      <c r="L946" s="55" t="s">
        <v>3109</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3000</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3000</v>
      </c>
      <c r="G947" s="54"/>
      <c r="H947" s="54" t="s">
        <v>3110</v>
      </c>
      <c r="I947" s="55" t="s">
        <v>3111</v>
      </c>
      <c r="J947" s="55" t="s">
        <v>3108</v>
      </c>
      <c r="K947" s="55"/>
      <c r="L947" s="55" t="s">
        <v>3112</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3000</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3000</v>
      </c>
      <c r="G948" s="54"/>
      <c r="H948" s="54" t="s">
        <v>3113</v>
      </c>
      <c r="I948" s="55" t="s">
        <v>3114</v>
      </c>
      <c r="J948" s="55" t="s">
        <v>3115</v>
      </c>
      <c r="K948" s="55"/>
      <c r="L948" s="55" t="s">
        <v>3116</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3000</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3000</v>
      </c>
      <c r="G949" s="54">
        <v>3</v>
      </c>
      <c r="H949" s="54" t="s">
        <v>3117</v>
      </c>
      <c r="I949" s="55" t="s">
        <v>3118</v>
      </c>
      <c r="J949" s="55" t="s">
        <v>3119</v>
      </c>
      <c r="K949" s="55"/>
      <c r="L949" s="55" t="s">
        <v>3120</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3000</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3000</v>
      </c>
      <c r="G950" s="54"/>
      <c r="H950" s="54" t="s">
        <v>3121</v>
      </c>
      <c r="I950" s="55" t="s">
        <v>3122</v>
      </c>
      <c r="J950" s="55" t="s">
        <v>3123</v>
      </c>
      <c r="K950" s="55"/>
      <c r="L950" s="55" t="s">
        <v>3109</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3000</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3000</v>
      </c>
      <c r="G951" s="54"/>
      <c r="H951" s="54" t="s">
        <v>3124</v>
      </c>
      <c r="I951" s="55" t="s">
        <v>3125</v>
      </c>
      <c r="J951" s="55" t="s">
        <v>3126</v>
      </c>
      <c r="K951" s="55"/>
      <c r="L951" s="55" t="s">
        <v>3127</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3000</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3000</v>
      </c>
      <c r="G952" s="54"/>
      <c r="H952" s="54" t="s">
        <v>3128</v>
      </c>
      <c r="I952" s="55" t="s">
        <v>3129</v>
      </c>
      <c r="J952" s="55" t="s">
        <v>2780</v>
      </c>
      <c r="K952" s="55"/>
      <c r="L952" s="55" t="s">
        <v>3130</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3000</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3000</v>
      </c>
      <c r="G953" s="54"/>
      <c r="H953" s="54" t="s">
        <v>3131</v>
      </c>
      <c r="I953" s="55" t="s">
        <v>3132</v>
      </c>
      <c r="J953" s="55" t="s">
        <v>2780</v>
      </c>
      <c r="K953" s="55"/>
      <c r="L953" s="55" t="s">
        <v>3133</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3000</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3000</v>
      </c>
      <c r="G954" s="54"/>
      <c r="H954" s="54" t="s">
        <v>3134</v>
      </c>
      <c r="I954" s="55" t="s">
        <v>3135</v>
      </c>
      <c r="J954" s="55" t="s">
        <v>3136</v>
      </c>
      <c r="K954" s="55"/>
      <c r="L954" s="55" t="s">
        <v>3137</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3000</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3000</v>
      </c>
      <c r="G955" s="54">
        <v>4</v>
      </c>
      <c r="H955" s="54" t="s">
        <v>3138</v>
      </c>
      <c r="I955" s="55" t="s">
        <v>3139</v>
      </c>
      <c r="J955" s="55" t="s">
        <v>3140</v>
      </c>
      <c r="K955" s="55"/>
      <c r="L955" s="55" t="s">
        <v>3130</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3000</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3000</v>
      </c>
      <c r="G956" s="54"/>
      <c r="H956" s="54" t="s">
        <v>3141</v>
      </c>
      <c r="I956" s="55" t="s">
        <v>3142</v>
      </c>
      <c r="J956" s="55" t="s">
        <v>2780</v>
      </c>
      <c r="K956" s="55"/>
      <c r="L956" s="91" t="s">
        <v>3143</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3000</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3000</v>
      </c>
      <c r="G957" s="54"/>
      <c r="H957" s="54" t="s">
        <v>3144</v>
      </c>
      <c r="I957" s="55" t="s">
        <v>3145</v>
      </c>
      <c r="J957" s="55" t="s">
        <v>2780</v>
      </c>
      <c r="K957" s="55"/>
      <c r="L957" s="55" t="s">
        <v>3146</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3000</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3000</v>
      </c>
      <c r="G958" s="54"/>
      <c r="H958" s="54" t="s">
        <v>3147</v>
      </c>
      <c r="I958" s="55" t="s">
        <v>3148</v>
      </c>
      <c r="J958" s="55" t="s">
        <v>3149</v>
      </c>
      <c r="K958" s="55"/>
      <c r="L958" s="91" t="s">
        <v>3143</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3000</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3000</v>
      </c>
      <c r="G959" s="54">
        <v>5</v>
      </c>
      <c r="H959" s="54" t="s">
        <v>3150</v>
      </c>
      <c r="I959" s="55" t="s">
        <v>3151</v>
      </c>
      <c r="J959" s="55" t="s">
        <v>2780</v>
      </c>
      <c r="K959" s="55"/>
      <c r="L959" s="91" t="s">
        <v>3152</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3000</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3000</v>
      </c>
      <c r="G960" s="54"/>
      <c r="H960" s="54" t="s">
        <v>3153</v>
      </c>
      <c r="I960" s="55" t="s">
        <v>3154</v>
      </c>
      <c r="J960" s="55" t="s">
        <v>2780</v>
      </c>
      <c r="K960" s="55"/>
      <c r="L960" s="55" t="s">
        <v>3155</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3000</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3000</v>
      </c>
      <c r="G961" s="54"/>
      <c r="H961" s="54" t="s">
        <v>3156</v>
      </c>
      <c r="I961" s="55" t="s">
        <v>3157</v>
      </c>
      <c r="J961" s="55" t="s">
        <v>3158</v>
      </c>
      <c r="K961" s="55"/>
      <c r="L961" s="91" t="s">
        <v>3159</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3000</v>
      </c>
      <c r="AY961" s="64"/>
      <c r="AZ961" s="65">
        <v>120</v>
      </c>
    </row>
    <row r="962" spans="1:52" x14ac:dyDescent="0.25">
      <c r="A962" s="52" t="str">
        <f t="shared" si="160"/>
        <v>DQ6NT2+1</v>
      </c>
      <c r="B962" s="52" t="str">
        <f t="shared" si="161"/>
        <v>DQ6NT2+2</v>
      </c>
      <c r="C962" s="52" t="str">
        <f t="shared" si="162"/>
        <v>DQ6NT2+3</v>
      </c>
      <c r="D962" s="52" t="str">
        <f t="shared" si="163"/>
        <v>DQ6NT2+4</v>
      </c>
      <c r="F962" s="123" t="s">
        <v>3000</v>
      </c>
      <c r="G962" s="54">
        <v>6</v>
      </c>
      <c r="H962" s="54" t="s">
        <v>3160</v>
      </c>
      <c r="I962" s="55" t="s">
        <v>3161</v>
      </c>
      <c r="J962" s="55" t="s">
        <v>2780</v>
      </c>
      <c r="K962" s="55"/>
      <c r="L962" s="55" t="s">
        <v>3162</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3000</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3000</v>
      </c>
      <c r="G963" s="54"/>
      <c r="H963" s="54" t="s">
        <v>3163</v>
      </c>
      <c r="I963" s="55" t="s">
        <v>3164</v>
      </c>
      <c r="J963" s="55" t="s">
        <v>3165</v>
      </c>
      <c r="K963" s="55"/>
      <c r="L963" s="55" t="s">
        <v>3166</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3000</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3000</v>
      </c>
      <c r="G964" s="54"/>
      <c r="H964" s="54" t="s">
        <v>3167</v>
      </c>
      <c r="I964" s="55" t="s">
        <v>3168</v>
      </c>
      <c r="J964" s="55" t="s">
        <v>3169</v>
      </c>
      <c r="K964" s="55"/>
      <c r="L964" s="91" t="s">
        <v>3170</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3000</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3000</v>
      </c>
      <c r="G965" s="54"/>
      <c r="H965" s="54" t="s">
        <v>3171</v>
      </c>
      <c r="I965" s="55" t="s">
        <v>3172</v>
      </c>
      <c r="J965" s="55" t="s">
        <v>2780</v>
      </c>
      <c r="K965" s="55"/>
      <c r="L965" s="91" t="s">
        <v>3173</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3000</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3000</v>
      </c>
      <c r="G966" s="54"/>
      <c r="H966" s="54" t="s">
        <v>3174</v>
      </c>
      <c r="I966" s="55" t="s">
        <v>3175</v>
      </c>
      <c r="J966" s="55" t="s">
        <v>2780</v>
      </c>
      <c r="K966" s="55"/>
      <c r="L966" s="91" t="s">
        <v>3176</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3000</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3000</v>
      </c>
      <c r="G967" s="54"/>
      <c r="H967" s="54" t="s">
        <v>3177</v>
      </c>
      <c r="I967" s="55" t="s">
        <v>3178</v>
      </c>
      <c r="J967" s="55" t="s">
        <v>3179</v>
      </c>
      <c r="K967" s="55"/>
      <c r="L967" s="91" t="s">
        <v>3173</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3000</v>
      </c>
      <c r="AY967" s="64"/>
      <c r="AZ967" s="65">
        <v>120</v>
      </c>
    </row>
    <row r="968" spans="1:52" x14ac:dyDescent="0.25">
      <c r="A968" s="52" t="str">
        <f t="shared" si="160"/>
        <v>DQ7NT2+1</v>
      </c>
      <c r="B968" s="52" t="str">
        <f t="shared" si="161"/>
        <v>DQ7NT2+2</v>
      </c>
      <c r="C968" s="52" t="str">
        <f t="shared" si="162"/>
        <v>DQ7NT2+3</v>
      </c>
      <c r="D968" s="52" t="str">
        <f t="shared" si="163"/>
        <v>DQ7NT2+4</v>
      </c>
      <c r="F968" s="123" t="s">
        <v>3000</v>
      </c>
      <c r="G968" s="54">
        <v>7</v>
      </c>
      <c r="H968" s="54" t="s">
        <v>3180</v>
      </c>
      <c r="I968" s="55" t="s">
        <v>3181</v>
      </c>
      <c r="J968" s="55" t="s">
        <v>2780</v>
      </c>
      <c r="K968" s="55"/>
      <c r="L968" s="55" t="s">
        <v>3182</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3000</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3000</v>
      </c>
      <c r="G969" s="54"/>
      <c r="H969" s="54" t="s">
        <v>3183</v>
      </c>
      <c r="I969" s="55" t="s">
        <v>3184</v>
      </c>
      <c r="J969" s="55" t="s">
        <v>2780</v>
      </c>
      <c r="K969" s="55"/>
      <c r="L969" s="55" t="s">
        <v>3185</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3000</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3000</v>
      </c>
      <c r="G970" s="54"/>
      <c r="H970" s="54" t="s">
        <v>3186</v>
      </c>
      <c r="I970" s="55" t="s">
        <v>3187</v>
      </c>
      <c r="J970" s="55" t="s">
        <v>3188</v>
      </c>
      <c r="K970" s="55"/>
      <c r="L970" s="55" t="s">
        <v>3189</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3000</v>
      </c>
      <c r="AY970" s="64"/>
      <c r="AZ970" s="65"/>
    </row>
    <row r="971" spans="1:52" x14ac:dyDescent="0.25">
      <c r="A971" s="52" t="str">
        <f t="shared" si="160"/>
        <v>DQ8NT2+1</v>
      </c>
      <c r="B971" s="52" t="str">
        <f t="shared" si="161"/>
        <v>DQ8NT2+2</v>
      </c>
      <c r="C971" s="52" t="str">
        <f t="shared" si="162"/>
        <v>DQ8NT2+3</v>
      </c>
      <c r="D971" s="52" t="str">
        <f t="shared" si="163"/>
        <v>DQ8NT2+4</v>
      </c>
      <c r="F971" s="123" t="s">
        <v>3000</v>
      </c>
      <c r="G971" s="54">
        <v>8</v>
      </c>
      <c r="H971" s="54" t="s">
        <v>3190</v>
      </c>
      <c r="I971" s="55" t="s">
        <v>3191</v>
      </c>
      <c r="J971" s="55" t="s">
        <v>3192</v>
      </c>
      <c r="K971" s="55"/>
      <c r="L971" s="55" t="s">
        <v>3182</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3000</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3000</v>
      </c>
      <c r="G972" s="54"/>
      <c r="H972" s="54" t="s">
        <v>3193</v>
      </c>
      <c r="I972" s="55" t="s">
        <v>3194</v>
      </c>
      <c r="J972" s="55" t="s">
        <v>3195</v>
      </c>
      <c r="K972" s="55"/>
      <c r="L972" s="55" t="s">
        <v>3196</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3000</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3000</v>
      </c>
      <c r="G973" s="54"/>
      <c r="H973" s="54" t="s">
        <v>3197</v>
      </c>
      <c r="I973" s="55" t="s">
        <v>3198</v>
      </c>
      <c r="J973" s="55" t="s">
        <v>3195</v>
      </c>
      <c r="K973" s="55"/>
      <c r="L973" s="91" t="s">
        <v>3199</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3000</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3000</v>
      </c>
      <c r="G974" s="54"/>
      <c r="H974" s="54" t="s">
        <v>3200</v>
      </c>
      <c r="I974" s="55" t="s">
        <v>3201</v>
      </c>
      <c r="J974" s="55" t="s">
        <v>3195</v>
      </c>
      <c r="K974" s="55"/>
      <c r="L974" s="55" t="s">
        <v>3202</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3000</v>
      </c>
      <c r="AY974" s="64"/>
      <c r="AZ974" s="65">
        <v>120</v>
      </c>
    </row>
    <row r="975" spans="1:52" x14ac:dyDescent="0.25">
      <c r="A975" s="52" t="str">
        <f t="shared" si="174"/>
        <v>DQ9NT2+1</v>
      </c>
      <c r="B975" s="52" t="str">
        <f t="shared" si="175"/>
        <v>DQ9NT2+2</v>
      </c>
      <c r="C975" s="52" t="str">
        <f t="shared" si="176"/>
        <v>DQ9NT2+3</v>
      </c>
      <c r="D975" s="52" t="str">
        <f t="shared" si="177"/>
        <v>DQ9NT2+4</v>
      </c>
      <c r="F975" s="123" t="s">
        <v>3000</v>
      </c>
      <c r="G975" s="54">
        <v>9</v>
      </c>
      <c r="H975" s="54" t="s">
        <v>3203</v>
      </c>
      <c r="I975" s="55" t="s">
        <v>3204</v>
      </c>
      <c r="J975" s="55" t="s">
        <v>3205</v>
      </c>
      <c r="K975" s="55"/>
      <c r="L975" s="55" t="s">
        <v>3206</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3000</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3000</v>
      </c>
      <c r="G976" s="54" t="s">
        <v>3207</v>
      </c>
      <c r="H976" s="54" t="s">
        <v>3208</v>
      </c>
      <c r="I976" s="55" t="s">
        <v>3209</v>
      </c>
      <c r="J976" s="55" t="s">
        <v>3210</v>
      </c>
      <c r="K976" s="55"/>
      <c r="L976" s="91" t="s">
        <v>3211</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3000</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3000</v>
      </c>
      <c r="G977" s="54"/>
      <c r="H977" s="54" t="s">
        <v>3212</v>
      </c>
      <c r="I977" s="55" t="s">
        <v>3213</v>
      </c>
      <c r="J977" s="55" t="s">
        <v>3210</v>
      </c>
      <c r="K977" s="55"/>
      <c r="L977" s="55" t="s">
        <v>3214</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3000</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3000</v>
      </c>
      <c r="G978" s="54"/>
      <c r="H978" s="54" t="s">
        <v>3215</v>
      </c>
      <c r="I978" s="55" t="s">
        <v>3216</v>
      </c>
      <c r="J978" s="55" t="s">
        <v>3195</v>
      </c>
      <c r="K978" s="55"/>
      <c r="L978" s="91" t="s">
        <v>3217</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3000</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3000</v>
      </c>
      <c r="G979" s="54"/>
      <c r="H979" s="54" t="s">
        <v>3218</v>
      </c>
      <c r="I979" s="55" t="s">
        <v>3219</v>
      </c>
      <c r="J979" s="55" t="s">
        <v>3195</v>
      </c>
      <c r="K979" s="55"/>
      <c r="L979" s="55" t="s">
        <v>3220</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3000</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3000</v>
      </c>
      <c r="G980" s="54"/>
      <c r="H980" s="54" t="s">
        <v>3221</v>
      </c>
      <c r="I980" s="55" t="s">
        <v>3222</v>
      </c>
      <c r="J980" s="55" t="s">
        <v>3223</v>
      </c>
      <c r="K980" s="55"/>
      <c r="L980" s="55" t="s">
        <v>3224</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3000</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3000</v>
      </c>
      <c r="G981" s="54" t="s">
        <v>3225</v>
      </c>
      <c r="H981" s="54" t="s">
        <v>3226</v>
      </c>
      <c r="I981" s="55" t="s">
        <v>3227</v>
      </c>
      <c r="J981" s="55" t="s">
        <v>3228</v>
      </c>
      <c r="K981" s="55"/>
      <c r="L981" s="91" t="s">
        <v>3217</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3000</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3000</v>
      </c>
      <c r="G982" s="54"/>
      <c r="H982" s="54" t="s">
        <v>3229</v>
      </c>
      <c r="I982" s="55" t="s">
        <v>3230</v>
      </c>
      <c r="J982" s="55" t="s">
        <v>3231</v>
      </c>
      <c r="K982" s="55"/>
      <c r="L982" s="55" t="s">
        <v>3232</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3000</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3000</v>
      </c>
      <c r="G983" s="54"/>
      <c r="H983" s="54" t="s">
        <v>3233</v>
      </c>
      <c r="I983" s="55" t="s">
        <v>3234</v>
      </c>
      <c r="J983" s="55" t="s">
        <v>3231</v>
      </c>
      <c r="K983" s="55"/>
      <c r="L983" s="55" t="s">
        <v>3235</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3000</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3000</v>
      </c>
      <c r="G984" s="54"/>
      <c r="H984" s="54" t="s">
        <v>3236</v>
      </c>
      <c r="I984" s="55" t="s">
        <v>3237</v>
      </c>
      <c r="J984" s="55" t="s">
        <v>2780</v>
      </c>
      <c r="K984" s="55"/>
      <c r="L984" s="91" t="s">
        <v>3238</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3000</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3000</v>
      </c>
      <c r="G985" s="54">
        <v>10</v>
      </c>
      <c r="H985" s="54" t="s">
        <v>3239</v>
      </c>
      <c r="I985" s="55" t="s">
        <v>3240</v>
      </c>
      <c r="J985" s="55" t="s">
        <v>2780</v>
      </c>
      <c r="K985" s="55"/>
      <c r="L985" s="55" t="s">
        <v>3241</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3000</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3000</v>
      </c>
      <c r="G986" s="54">
        <v>11</v>
      </c>
      <c r="H986" s="54" t="s">
        <v>3242</v>
      </c>
      <c r="I986" s="55" t="s">
        <v>3243</v>
      </c>
      <c r="J986" s="55" t="s">
        <v>3244</v>
      </c>
      <c r="K986" s="55"/>
      <c r="L986" s="55" t="s">
        <v>3245</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3000</v>
      </c>
      <c r="AY986" s="64"/>
      <c r="AZ986" s="65"/>
    </row>
    <row r="987" spans="1:52" ht="31.5" x14ac:dyDescent="0.25">
      <c r="A987" s="52" t="str">
        <f t="shared" si="174"/>
        <v>DQ12NT2+1</v>
      </c>
      <c r="B987" s="52" t="str">
        <f t="shared" si="175"/>
        <v>DQ12NT2+2</v>
      </c>
      <c r="C987" s="52" t="str">
        <f t="shared" si="176"/>
        <v>DQ12NT2+3</v>
      </c>
      <c r="D987" s="52" t="str">
        <f t="shared" si="177"/>
        <v>DQ12NT2+4</v>
      </c>
      <c r="F987" s="123" t="s">
        <v>3000</v>
      </c>
      <c r="G987" s="54">
        <v>12</v>
      </c>
      <c r="H987" s="54" t="s">
        <v>3246</v>
      </c>
      <c r="I987" s="55" t="s">
        <v>3247</v>
      </c>
      <c r="J987" s="55" t="s">
        <v>3248</v>
      </c>
      <c r="K987" s="55"/>
      <c r="L987" s="55" t="s">
        <v>3249</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3000</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3000</v>
      </c>
      <c r="G988" s="54"/>
      <c r="H988" s="54" t="s">
        <v>3250</v>
      </c>
      <c r="I988" s="55" t="s">
        <v>3251</v>
      </c>
      <c r="J988" s="55" t="s">
        <v>3252</v>
      </c>
      <c r="K988" s="55"/>
      <c r="L988" s="91" t="s">
        <v>3253</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3000</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3000</v>
      </c>
      <c r="G989" s="54"/>
      <c r="H989" s="54" t="s">
        <v>3254</v>
      </c>
      <c r="I989" s="55" t="s">
        <v>3255</v>
      </c>
      <c r="J989" s="55" t="s">
        <v>2780</v>
      </c>
      <c r="K989" s="55"/>
      <c r="L989" s="55" t="s">
        <v>3256</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3000</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3000</v>
      </c>
      <c r="G990" s="54"/>
      <c r="H990" s="54" t="s">
        <v>3257</v>
      </c>
      <c r="I990" s="55" t="s">
        <v>3258</v>
      </c>
      <c r="J990" s="55" t="s">
        <v>2780</v>
      </c>
      <c r="K990" s="55"/>
      <c r="L990" s="55" t="s">
        <v>3259</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3000</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3000</v>
      </c>
      <c r="G991" s="54"/>
      <c r="H991" s="54" t="s">
        <v>3260</v>
      </c>
      <c r="I991" s="55" t="s">
        <v>3261</v>
      </c>
      <c r="J991" s="55" t="s">
        <v>2780</v>
      </c>
      <c r="K991" s="55"/>
      <c r="L991" s="55" t="s">
        <v>3262</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3000</v>
      </c>
      <c r="AY991" s="64"/>
      <c r="AZ991" s="65"/>
    </row>
    <row r="992" spans="1:52" ht="31.5" x14ac:dyDescent="0.25">
      <c r="A992" s="52" t="str">
        <f t="shared" si="174"/>
        <v>DQ13NT2+1</v>
      </c>
      <c r="B992" s="52" t="str">
        <f t="shared" si="175"/>
        <v>DQ13NT2+2</v>
      </c>
      <c r="C992" s="52" t="str">
        <f t="shared" si="176"/>
        <v>DQ13NT2+3</v>
      </c>
      <c r="D992" s="52" t="str">
        <f t="shared" si="177"/>
        <v>DQ13NT2+4</v>
      </c>
      <c r="F992" s="123" t="s">
        <v>3000</v>
      </c>
      <c r="G992" s="54">
        <v>13</v>
      </c>
      <c r="H992" s="54" t="s">
        <v>3263</v>
      </c>
      <c r="I992" s="55" t="s">
        <v>3264</v>
      </c>
      <c r="J992" s="55" t="s">
        <v>3265</v>
      </c>
      <c r="K992" s="55"/>
      <c r="L992" s="55" t="s">
        <v>3266</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3000</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3000</v>
      </c>
      <c r="G993" s="54" t="s">
        <v>3267</v>
      </c>
      <c r="H993" s="54" t="s">
        <v>3268</v>
      </c>
      <c r="I993" s="55" t="s">
        <v>3269</v>
      </c>
      <c r="J993" s="55" t="s">
        <v>3270</v>
      </c>
      <c r="K993" s="55"/>
      <c r="L993" s="55" t="s">
        <v>3259</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3000</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3000</v>
      </c>
      <c r="G994" s="54"/>
      <c r="H994" s="54" t="s">
        <v>3271</v>
      </c>
      <c r="I994" s="55" t="s">
        <v>3272</v>
      </c>
      <c r="J994" s="55" t="s">
        <v>2780</v>
      </c>
      <c r="K994" s="55"/>
      <c r="L994" s="91" t="s">
        <v>3273</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3000</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3000</v>
      </c>
      <c r="G995" s="54"/>
      <c r="H995" s="54" t="s">
        <v>3274</v>
      </c>
      <c r="I995" s="55" t="s">
        <v>3275</v>
      </c>
      <c r="J995" s="55" t="s">
        <v>2780</v>
      </c>
      <c r="K995" s="55"/>
      <c r="L995" s="55" t="s">
        <v>3276</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3000</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3000</v>
      </c>
      <c r="G996" s="54"/>
      <c r="H996" s="54" t="s">
        <v>3277</v>
      </c>
      <c r="I996" s="55" t="s">
        <v>3278</v>
      </c>
      <c r="J996" s="55" t="s">
        <v>3279</v>
      </c>
      <c r="K996" s="55"/>
      <c r="L996" s="55" t="s">
        <v>3280</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3000</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3000</v>
      </c>
      <c r="G997" s="54" t="s">
        <v>3281</v>
      </c>
      <c r="H997" s="54" t="s">
        <v>3282</v>
      </c>
      <c r="I997" s="55" t="s">
        <v>3283</v>
      </c>
      <c r="J997" s="55" t="s">
        <v>3284</v>
      </c>
      <c r="K997" s="55"/>
      <c r="L997" s="55" t="s">
        <v>3133</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3000</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3000</v>
      </c>
      <c r="G998" s="54"/>
      <c r="H998" s="54" t="s">
        <v>3285</v>
      </c>
      <c r="I998" s="55" t="s">
        <v>3286</v>
      </c>
      <c r="J998" s="55" t="s">
        <v>3287</v>
      </c>
      <c r="K998" s="55"/>
      <c r="L998" s="91" t="s">
        <v>3273</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3000</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3000</v>
      </c>
      <c r="G999" s="54"/>
      <c r="H999" s="54" t="s">
        <v>3288</v>
      </c>
      <c r="I999" s="55" t="s">
        <v>3289</v>
      </c>
      <c r="J999" s="55" t="s">
        <v>2780</v>
      </c>
      <c r="K999" s="55"/>
      <c r="L999" s="55" t="s">
        <v>3290</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3000</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3000</v>
      </c>
      <c r="G1000" s="54"/>
      <c r="H1000" s="54" t="s">
        <v>3291</v>
      </c>
      <c r="I1000" s="55" t="s">
        <v>3292</v>
      </c>
      <c r="J1000" s="55" t="s">
        <v>2780</v>
      </c>
      <c r="K1000" s="55"/>
      <c r="L1000" s="55" t="s">
        <v>3293</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3000</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3000</v>
      </c>
      <c r="G1001" s="54"/>
      <c r="H1001" s="54" t="s">
        <v>3294</v>
      </c>
      <c r="I1001" s="55" t="s">
        <v>3295</v>
      </c>
      <c r="J1001" s="55" t="s">
        <v>3296</v>
      </c>
      <c r="K1001" s="55"/>
      <c r="L1001" s="55" t="s">
        <v>3290</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3000</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3000</v>
      </c>
      <c r="G1002" s="54">
        <v>14</v>
      </c>
      <c r="H1002" s="54" t="s">
        <v>3297</v>
      </c>
      <c r="I1002" s="55" t="s">
        <v>3298</v>
      </c>
      <c r="J1002" s="55" t="s">
        <v>2780</v>
      </c>
      <c r="K1002" s="55"/>
      <c r="L1002" s="55" t="s">
        <v>3299</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3000</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3000</v>
      </c>
      <c r="G1003" s="54"/>
      <c r="H1003" s="54" t="s">
        <v>3300</v>
      </c>
      <c r="I1003" s="55" t="s">
        <v>3301</v>
      </c>
      <c r="J1003" s="55" t="s">
        <v>2780</v>
      </c>
      <c r="K1003" s="55"/>
      <c r="L1003" s="55" t="s">
        <v>3302</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3000</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3000</v>
      </c>
      <c r="G1004" s="54"/>
      <c r="H1004" s="54" t="s">
        <v>3303</v>
      </c>
      <c r="I1004" s="55" t="s">
        <v>3304</v>
      </c>
      <c r="J1004" s="55" t="s">
        <v>3305</v>
      </c>
      <c r="K1004" s="55"/>
      <c r="L1004" s="55" t="s">
        <v>3306</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3000</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3000</v>
      </c>
      <c r="G1005" s="54">
        <v>15</v>
      </c>
      <c r="H1005" s="54" t="s">
        <v>3307</v>
      </c>
      <c r="I1005" s="55" t="s">
        <v>3308</v>
      </c>
      <c r="J1005" s="55" t="s">
        <v>3309</v>
      </c>
      <c r="K1005" s="55"/>
      <c r="L1005" s="55" t="s">
        <v>3310</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3000</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3000</v>
      </c>
      <c r="G1006" s="54"/>
      <c r="H1006" s="54" t="s">
        <v>3311</v>
      </c>
      <c r="I1006" s="55" t="s">
        <v>3312</v>
      </c>
      <c r="J1006" s="55" t="s">
        <v>3313</v>
      </c>
      <c r="K1006" s="55"/>
      <c r="L1006" s="55" t="s">
        <v>3299</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3000</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3000</v>
      </c>
      <c r="G1007" s="54"/>
      <c r="H1007" s="54" t="s">
        <v>3314</v>
      </c>
      <c r="I1007" s="55" t="s">
        <v>3315</v>
      </c>
      <c r="J1007" s="55" t="s">
        <v>2780</v>
      </c>
      <c r="K1007" s="55"/>
      <c r="L1007" s="91" t="s">
        <v>3316</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3000</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3000</v>
      </c>
      <c r="G1008" s="54"/>
      <c r="H1008" s="54" t="s">
        <v>3317</v>
      </c>
      <c r="I1008" s="55" t="s">
        <v>3318</v>
      </c>
      <c r="J1008" s="55" t="s">
        <v>2780</v>
      </c>
      <c r="K1008" s="55"/>
      <c r="L1008" s="55" t="s">
        <v>3319</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3000</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3000</v>
      </c>
      <c r="G1009" s="54"/>
      <c r="H1009" s="54" t="s">
        <v>3320</v>
      </c>
      <c r="I1009" s="55" t="s">
        <v>3321</v>
      </c>
      <c r="J1009" s="55" t="s">
        <v>3322</v>
      </c>
      <c r="K1009" s="55"/>
      <c r="L1009" s="55" t="s">
        <v>3323</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3000</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3000</v>
      </c>
      <c r="G1010" s="54">
        <v>16</v>
      </c>
      <c r="H1010" s="54" t="s">
        <v>3324</v>
      </c>
      <c r="I1010" s="55" t="s">
        <v>3325</v>
      </c>
      <c r="J1010" s="55" t="s">
        <v>3326</v>
      </c>
      <c r="K1010" s="55"/>
      <c r="L1010" s="91" t="s">
        <v>3316</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3000</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3000</v>
      </c>
      <c r="G1011" s="54"/>
      <c r="H1011" s="54" t="s">
        <v>3327</v>
      </c>
      <c r="I1011" s="55" t="s">
        <v>3328</v>
      </c>
      <c r="J1011" s="55" t="s">
        <v>2780</v>
      </c>
      <c r="K1011" s="55"/>
      <c r="L1011" s="55" t="s">
        <v>3329</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3000</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3000</v>
      </c>
      <c r="G1012" s="54"/>
      <c r="H1012" s="54" t="s">
        <v>3330</v>
      </c>
      <c r="I1012" s="55" t="s">
        <v>3331</v>
      </c>
      <c r="J1012" s="55" t="s">
        <v>2780</v>
      </c>
      <c r="K1012" s="55"/>
      <c r="L1012" s="55" t="s">
        <v>3332</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3000</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3000</v>
      </c>
      <c r="G1013" s="54"/>
      <c r="H1013" s="54" t="s">
        <v>3333</v>
      </c>
      <c r="I1013" s="55" t="s">
        <v>3334</v>
      </c>
      <c r="J1013" s="55" t="s">
        <v>3335</v>
      </c>
      <c r="K1013" s="55"/>
      <c r="L1013" s="55" t="s">
        <v>3329</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3000</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3000</v>
      </c>
      <c r="G1014" s="54">
        <v>17</v>
      </c>
      <c r="H1014" s="54" t="s">
        <v>3336</v>
      </c>
      <c r="I1014" s="55" t="s">
        <v>3337</v>
      </c>
      <c r="J1014" s="55" t="s">
        <v>3338</v>
      </c>
      <c r="K1014" s="55"/>
      <c r="L1014" s="91" t="s">
        <v>3339</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3000</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3000</v>
      </c>
      <c r="G1015" s="54"/>
      <c r="H1015" s="54" t="s">
        <v>3340</v>
      </c>
      <c r="I1015" s="55" t="s">
        <v>3341</v>
      </c>
      <c r="J1015" s="55" t="s">
        <v>3338</v>
      </c>
      <c r="K1015" s="55"/>
      <c r="L1015" s="55" t="s">
        <v>3342</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3000</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3000</v>
      </c>
      <c r="G1016" s="54"/>
      <c r="H1016" s="54" t="s">
        <v>3343</v>
      </c>
      <c r="I1016" s="55" t="s">
        <v>3344</v>
      </c>
      <c r="J1016" s="55" t="s">
        <v>3345</v>
      </c>
      <c r="K1016" s="55"/>
      <c r="L1016" s="55" t="s">
        <v>3346</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3000</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3000</v>
      </c>
      <c r="G1017" s="54">
        <v>18</v>
      </c>
      <c r="H1017" s="54" t="s">
        <v>3347</v>
      </c>
      <c r="I1017" s="55" t="s">
        <v>3348</v>
      </c>
      <c r="J1017" s="55" t="s">
        <v>3349</v>
      </c>
      <c r="K1017" s="55"/>
      <c r="L1017" s="55" t="s">
        <v>3350</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3000</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3000</v>
      </c>
      <c r="G1018" s="54"/>
      <c r="H1018" s="54" t="s">
        <v>3351</v>
      </c>
      <c r="I1018" s="55" t="s">
        <v>3352</v>
      </c>
      <c r="J1018" s="55" t="s">
        <v>3353</v>
      </c>
      <c r="K1018" s="55"/>
      <c r="L1018" s="91" t="s">
        <v>3339</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3000</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3000</v>
      </c>
      <c r="G1019" s="54"/>
      <c r="H1019" s="54" t="s">
        <v>3354</v>
      </c>
      <c r="I1019" s="55" t="s">
        <v>3355</v>
      </c>
      <c r="J1019" s="55" t="s">
        <v>3356</v>
      </c>
      <c r="K1019" s="55"/>
      <c r="L1019" s="55" t="s">
        <v>3357</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3000</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3000</v>
      </c>
      <c r="G1020" s="54"/>
      <c r="H1020" s="54" t="s">
        <v>3358</v>
      </c>
      <c r="I1020" s="55" t="s">
        <v>3359</v>
      </c>
      <c r="J1020" s="55" t="s">
        <v>3356</v>
      </c>
      <c r="K1020" s="55"/>
      <c r="L1020" s="55" t="s">
        <v>3360</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3000</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3000</v>
      </c>
      <c r="G1021" s="54"/>
      <c r="H1021" s="54" t="s">
        <v>3361</v>
      </c>
      <c r="I1021" s="55" t="s">
        <v>3362</v>
      </c>
      <c r="J1021" s="55" t="s">
        <v>3071</v>
      </c>
      <c r="K1021" s="55"/>
      <c r="L1021" s="55" t="s">
        <v>3363</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3000</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3000</v>
      </c>
      <c r="G1022" s="54">
        <v>19</v>
      </c>
      <c r="H1022" s="54" t="s">
        <v>3364</v>
      </c>
      <c r="I1022" s="55" t="s">
        <v>3365</v>
      </c>
      <c r="J1022" s="55" t="s">
        <v>3366</v>
      </c>
      <c r="K1022" s="55"/>
      <c r="L1022" s="55" t="s">
        <v>3357</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3000</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3000</v>
      </c>
      <c r="G1023" s="54"/>
      <c r="H1023" s="54" t="s">
        <v>3367</v>
      </c>
      <c r="I1023" s="55" t="s">
        <v>3368</v>
      </c>
      <c r="J1023" s="55" t="s">
        <v>2780</v>
      </c>
      <c r="K1023" s="55"/>
      <c r="L1023" s="55" t="s">
        <v>3369</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3000</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3000</v>
      </c>
      <c r="G1024" s="54"/>
      <c r="H1024" s="54" t="s">
        <v>3370</v>
      </c>
      <c r="I1024" s="55" t="s">
        <v>3371</v>
      </c>
      <c r="J1024" s="55" t="s">
        <v>2780</v>
      </c>
      <c r="K1024" s="55"/>
      <c r="L1024" s="55" t="s">
        <v>3372</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3000</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3000</v>
      </c>
      <c r="G1025" s="54"/>
      <c r="H1025" s="54" t="s">
        <v>3373</v>
      </c>
      <c r="I1025" s="55" t="s">
        <v>3374</v>
      </c>
      <c r="J1025" s="55" t="s">
        <v>3375</v>
      </c>
      <c r="K1025" s="55"/>
      <c r="L1025" s="55" t="s">
        <v>3376</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3000</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3000</v>
      </c>
      <c r="G1026" s="54">
        <v>20</v>
      </c>
      <c r="H1026" s="54" t="s">
        <v>3377</v>
      </c>
      <c r="I1026" s="55" t="s">
        <v>3378</v>
      </c>
      <c r="J1026" s="55" t="s">
        <v>3379</v>
      </c>
      <c r="K1026" s="55"/>
      <c r="L1026" s="55" t="s">
        <v>3380</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3000</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3000</v>
      </c>
      <c r="G1027" s="54"/>
      <c r="H1027" s="54" t="s">
        <v>3381</v>
      </c>
      <c r="I1027" s="55" t="s">
        <v>3382</v>
      </c>
      <c r="J1027" s="55" t="s">
        <v>3383</v>
      </c>
      <c r="K1027" s="55"/>
      <c r="L1027" s="55" t="s">
        <v>3384</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3000</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3000</v>
      </c>
      <c r="G1028" s="54"/>
      <c r="H1028" s="54" t="s">
        <v>3385</v>
      </c>
      <c r="I1028" s="55" t="s">
        <v>3386</v>
      </c>
      <c r="J1028" s="55" t="s">
        <v>3387</v>
      </c>
      <c r="K1028" s="55"/>
      <c r="L1028" s="55" t="s">
        <v>3369</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3000</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3000</v>
      </c>
      <c r="G1029" s="54"/>
      <c r="H1029" s="54" t="s">
        <v>3388</v>
      </c>
      <c r="I1029" s="55" t="s">
        <v>3389</v>
      </c>
      <c r="J1029" s="55" t="s">
        <v>2780</v>
      </c>
      <c r="K1029" s="55"/>
      <c r="L1029" s="55" t="s">
        <v>3390</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3000</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3000</v>
      </c>
      <c r="G1030" s="54"/>
      <c r="H1030" s="54" t="s">
        <v>3391</v>
      </c>
      <c r="I1030" s="55" t="s">
        <v>3392</v>
      </c>
      <c r="J1030" s="55" t="s">
        <v>3393</v>
      </c>
      <c r="K1030" s="55"/>
      <c r="L1030" s="91" t="s">
        <v>3394</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3000</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3000</v>
      </c>
      <c r="G1031" s="54"/>
      <c r="H1031" s="54" t="s">
        <v>3395</v>
      </c>
      <c r="I1031" s="55" t="s">
        <v>3396</v>
      </c>
      <c r="J1031" s="55" t="s">
        <v>3397</v>
      </c>
      <c r="K1031" s="55"/>
      <c r="L1031" s="55" t="s">
        <v>3398</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3000</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3000</v>
      </c>
      <c r="G1032" s="54">
        <v>21</v>
      </c>
      <c r="H1032" s="54" t="s">
        <v>3399</v>
      </c>
      <c r="I1032" s="55" t="s">
        <v>3400</v>
      </c>
      <c r="J1032" s="55" t="s">
        <v>3401</v>
      </c>
      <c r="K1032" s="55"/>
      <c r="L1032" s="91" t="s">
        <v>3402</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3000</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3000</v>
      </c>
      <c r="G1033" s="54">
        <v>22</v>
      </c>
      <c r="H1033" s="54" t="s">
        <v>3403</v>
      </c>
      <c r="I1033" s="55" t="s">
        <v>3404</v>
      </c>
      <c r="J1033" s="55" t="s">
        <v>3401</v>
      </c>
      <c r="K1033" s="55"/>
      <c r="L1033" s="55" t="s">
        <v>3405</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3000</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3000</v>
      </c>
      <c r="G1034" s="54">
        <v>23</v>
      </c>
      <c r="H1034" s="54" t="s">
        <v>3406</v>
      </c>
      <c r="I1034" s="55" t="s">
        <v>3407</v>
      </c>
      <c r="J1034" s="55" t="s">
        <v>3408</v>
      </c>
      <c r="K1034" s="55"/>
      <c r="L1034" s="91" t="s">
        <v>3409</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3000</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3000</v>
      </c>
      <c r="G1035" s="54">
        <v>24</v>
      </c>
      <c r="H1035" s="54" t="s">
        <v>3410</v>
      </c>
      <c r="I1035" s="55" t="s">
        <v>3411</v>
      </c>
      <c r="J1035" s="55" t="s">
        <v>3412</v>
      </c>
      <c r="K1035" s="55"/>
      <c r="L1035" s="55" t="s">
        <v>3413</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3000</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3000</v>
      </c>
      <c r="G1036" s="54"/>
      <c r="H1036" s="54" t="s">
        <v>3414</v>
      </c>
      <c r="I1036" s="55" t="s">
        <v>3415</v>
      </c>
      <c r="J1036" s="55" t="s">
        <v>2780</v>
      </c>
      <c r="K1036" s="55"/>
      <c r="L1036" s="55" t="s">
        <v>2997</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3000</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3000</v>
      </c>
      <c r="G1037" s="54"/>
      <c r="H1037" s="54" t="s">
        <v>3416</v>
      </c>
      <c r="I1037" s="55" t="s">
        <v>3417</v>
      </c>
      <c r="J1037" s="55" t="s">
        <v>2780</v>
      </c>
      <c r="K1037" s="55"/>
      <c r="L1037" s="55" t="s">
        <v>3418</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3000</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3000</v>
      </c>
      <c r="G1038" s="54">
        <v>25</v>
      </c>
      <c r="H1038" s="54" t="s">
        <v>3419</v>
      </c>
      <c r="I1038" s="55" t="s">
        <v>3420</v>
      </c>
      <c r="J1038" s="55" t="s">
        <v>2780</v>
      </c>
      <c r="K1038" s="55"/>
      <c r="L1038" s="55" t="s">
        <v>3421</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3000</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3000</v>
      </c>
      <c r="G1039" s="54">
        <v>26</v>
      </c>
      <c r="H1039" s="54" t="s">
        <v>3422</v>
      </c>
      <c r="I1039" s="55" t="s">
        <v>3423</v>
      </c>
      <c r="J1039" s="55" t="s">
        <v>3424</v>
      </c>
      <c r="K1039" s="55"/>
      <c r="L1039" s="55" t="s">
        <v>3425</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3000</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3000</v>
      </c>
      <c r="G1040" s="54">
        <v>27</v>
      </c>
      <c r="H1040" s="54" t="s">
        <v>3426</v>
      </c>
      <c r="I1040" s="55" t="s">
        <v>3427</v>
      </c>
      <c r="J1040" s="55" t="s">
        <v>2780</v>
      </c>
      <c r="K1040" s="55"/>
      <c r="L1040" s="55" t="s">
        <v>3428</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3000</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3000</v>
      </c>
      <c r="G1041" s="54">
        <v>28</v>
      </c>
      <c r="H1041" s="54" t="s">
        <v>3429</v>
      </c>
      <c r="I1041" s="55" t="s">
        <v>3430</v>
      </c>
      <c r="J1041" s="55" t="s">
        <v>2780</v>
      </c>
      <c r="K1041" s="55"/>
      <c r="L1041" s="91" t="s">
        <v>3431</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3000</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3000</v>
      </c>
      <c r="G1042" s="54">
        <v>29</v>
      </c>
      <c r="H1042" s="54" t="s">
        <v>3432</v>
      </c>
      <c r="I1042" s="55" t="s">
        <v>3433</v>
      </c>
      <c r="J1042" s="55" t="s">
        <v>3434</v>
      </c>
      <c r="K1042" s="55"/>
      <c r="L1042" s="55" t="s">
        <v>3435</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3000</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3000</v>
      </c>
      <c r="G1043" s="54">
        <v>30</v>
      </c>
      <c r="H1043" s="54" t="s">
        <v>3436</v>
      </c>
      <c r="I1043" s="55" t="s">
        <v>3437</v>
      </c>
      <c r="J1043" s="55" t="s">
        <v>3438</v>
      </c>
      <c r="K1043" s="55"/>
      <c r="L1043" s="55" t="s">
        <v>3439</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3000</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3000</v>
      </c>
      <c r="G1044" s="54">
        <v>31</v>
      </c>
      <c r="H1044" s="54" t="s">
        <v>3440</v>
      </c>
      <c r="I1044" s="55" t="s">
        <v>3441</v>
      </c>
      <c r="J1044" s="55" t="s">
        <v>3442</v>
      </c>
      <c r="K1044" s="55"/>
      <c r="L1044" s="55" t="s">
        <v>3443</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3000</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3000</v>
      </c>
      <c r="G1045" s="54">
        <v>32</v>
      </c>
      <c r="H1045" s="54" t="s">
        <v>3444</v>
      </c>
      <c r="I1045" s="55" t="s">
        <v>3445</v>
      </c>
      <c r="J1045" s="55" t="s">
        <v>3446</v>
      </c>
      <c r="K1045" s="55"/>
      <c r="L1045" s="55" t="s">
        <v>3447</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3000</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3000</v>
      </c>
      <c r="G1046" s="54">
        <v>33</v>
      </c>
      <c r="H1046" s="54" t="s">
        <v>3448</v>
      </c>
      <c r="I1046" s="55" t="s">
        <v>3449</v>
      </c>
      <c r="J1046" s="55" t="s">
        <v>3446</v>
      </c>
      <c r="K1046" s="55"/>
      <c r="L1046" s="55" t="s">
        <v>3450</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3000</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3000</v>
      </c>
      <c r="G1047" s="54">
        <v>34</v>
      </c>
      <c r="H1047" s="54" t="s">
        <v>3451</v>
      </c>
      <c r="I1047" s="55" t="s">
        <v>3452</v>
      </c>
      <c r="J1047" s="55" t="s">
        <v>3453</v>
      </c>
      <c r="K1047" s="55"/>
      <c r="L1047" s="55" t="s">
        <v>3447</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3000</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3000</v>
      </c>
      <c r="G1048" s="54">
        <v>35</v>
      </c>
      <c r="H1048" s="54" t="s">
        <v>3454</v>
      </c>
      <c r="I1048" s="55" t="s">
        <v>3455</v>
      </c>
      <c r="J1048" s="55" t="s">
        <v>3456</v>
      </c>
      <c r="K1048" s="55"/>
      <c r="L1048" s="55" t="s">
        <v>3457</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3458</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3000</v>
      </c>
      <c r="G1049" s="54"/>
      <c r="H1049" s="54" t="s">
        <v>3459</v>
      </c>
      <c r="I1049" s="55" t="s">
        <v>3460</v>
      </c>
      <c r="J1049" s="55" t="s">
        <v>3456</v>
      </c>
      <c r="K1049" s="55"/>
      <c r="L1049" s="55" t="s">
        <v>3461</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3458</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3000</v>
      </c>
      <c r="G1050" s="54"/>
      <c r="H1050" s="54" t="s">
        <v>3462</v>
      </c>
      <c r="I1050" s="55" t="s">
        <v>3463</v>
      </c>
      <c r="J1050" s="55" t="s">
        <v>3464</v>
      </c>
      <c r="K1050" s="55"/>
      <c r="L1050" s="55" t="s">
        <v>3457</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3458</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3000</v>
      </c>
      <c r="G1051" s="54">
        <v>36</v>
      </c>
      <c r="H1051" s="54" t="s">
        <v>3465</v>
      </c>
      <c r="I1051" s="55" t="s">
        <v>3466</v>
      </c>
      <c r="J1051" s="55" t="s">
        <v>3467</v>
      </c>
      <c r="K1051" s="55"/>
      <c r="L1051" s="55" t="s">
        <v>3468</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3458</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3000</v>
      </c>
      <c r="G1052" s="54"/>
      <c r="H1052" s="54" t="s">
        <v>3469</v>
      </c>
      <c r="I1052" s="55" t="s">
        <v>3470</v>
      </c>
      <c r="J1052" s="55" t="s">
        <v>3471</v>
      </c>
      <c r="K1052" s="55"/>
      <c r="L1052" s="55" t="s">
        <v>3472</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3458</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3000</v>
      </c>
      <c r="G1053" s="54"/>
      <c r="H1053" s="54" t="s">
        <v>3473</v>
      </c>
      <c r="I1053" s="55" t="s">
        <v>3474</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3458</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3000</v>
      </c>
      <c r="G1054" s="54">
        <v>37</v>
      </c>
      <c r="H1054" s="54" t="s">
        <v>3475</v>
      </c>
      <c r="I1054" s="55" t="s">
        <v>3476</v>
      </c>
      <c r="J1054" s="55" t="s">
        <v>3477</v>
      </c>
      <c r="K1054" s="55"/>
      <c r="L1054" s="55" t="s">
        <v>3478</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3458</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3000</v>
      </c>
      <c r="G1055" s="54">
        <v>38</v>
      </c>
      <c r="H1055" s="54" t="s">
        <v>3479</v>
      </c>
      <c r="I1055" s="55" t="s">
        <v>3480</v>
      </c>
      <c r="J1055" s="55" t="s">
        <v>3477</v>
      </c>
      <c r="K1055" s="55"/>
      <c r="L1055" s="55" t="s">
        <v>3481</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3458</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3458</v>
      </c>
      <c r="G1056" s="166" t="s">
        <v>3482</v>
      </c>
      <c r="H1056" s="181" t="s">
        <v>3458</v>
      </c>
      <c r="I1056" s="167" t="s">
        <v>3483</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3458</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3458</v>
      </c>
      <c r="G1057" s="54">
        <v>1</v>
      </c>
      <c r="H1057" s="56" t="s">
        <v>3484</v>
      </c>
      <c r="I1057" s="55" t="s">
        <v>3022</v>
      </c>
      <c r="J1057" s="55" t="s">
        <v>3485</v>
      </c>
      <c r="K1057" s="55"/>
      <c r="L1057" s="55" t="s">
        <v>3486</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3458</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3458</v>
      </c>
      <c r="G1058" s="41"/>
      <c r="H1058" s="54" t="s">
        <v>3487</v>
      </c>
      <c r="I1058" s="55" t="s">
        <v>3488</v>
      </c>
      <c r="J1058" s="55" t="s">
        <v>3486</v>
      </c>
      <c r="K1058" s="55"/>
      <c r="L1058" s="55" t="s">
        <v>3489</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3458</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3458</v>
      </c>
      <c r="G1059" s="54"/>
      <c r="H1059" s="54" t="s">
        <v>3490</v>
      </c>
      <c r="I1059" s="55" t="s">
        <v>3491</v>
      </c>
      <c r="J1059" s="55" t="s">
        <v>3489</v>
      </c>
      <c r="K1059" s="55"/>
      <c r="L1059" s="55" t="s">
        <v>3492</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3458</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3458</v>
      </c>
      <c r="G1060" s="54"/>
      <c r="H1060" s="54" t="s">
        <v>3493</v>
      </c>
      <c r="I1060" s="55" t="s">
        <v>3494</v>
      </c>
      <c r="J1060" s="55" t="s">
        <v>3495</v>
      </c>
      <c r="K1060" s="55"/>
      <c r="L1060" s="55" t="s">
        <v>3496</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3458</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3458</v>
      </c>
      <c r="G1061" s="54"/>
      <c r="H1061" s="54" t="s">
        <v>3497</v>
      </c>
      <c r="I1061" s="55" t="s">
        <v>3498</v>
      </c>
      <c r="J1061" s="55" t="s">
        <v>3496</v>
      </c>
      <c r="K1061" s="55"/>
      <c r="L1061" s="55" t="s">
        <v>3499</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3458</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3458</v>
      </c>
      <c r="G1062" s="54"/>
      <c r="H1062" s="54" t="s">
        <v>3500</v>
      </c>
      <c r="I1062" s="55" t="s">
        <v>3501</v>
      </c>
      <c r="J1062" s="55" t="s">
        <v>3499</v>
      </c>
      <c r="K1062" s="55"/>
      <c r="L1062" s="55" t="s">
        <v>3502</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3458</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3458</v>
      </c>
      <c r="G1063" s="54"/>
      <c r="H1063" s="54" t="s">
        <v>3503</v>
      </c>
      <c r="I1063" s="55" t="s">
        <v>3504</v>
      </c>
      <c r="J1063" s="55" t="s">
        <v>3502</v>
      </c>
      <c r="K1063" s="55"/>
      <c r="L1063" s="55" t="s">
        <v>3505</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3458</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3458</v>
      </c>
      <c r="G1064" s="54"/>
      <c r="H1064" s="54" t="s">
        <v>3506</v>
      </c>
      <c r="I1064" s="55" t="s">
        <v>3507</v>
      </c>
      <c r="J1064" s="55" t="s">
        <v>3505</v>
      </c>
      <c r="K1064" s="55"/>
      <c r="L1064" s="55" t="s">
        <v>3508</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3458</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3458</v>
      </c>
      <c r="G1065" s="54"/>
      <c r="H1065" s="54" t="s">
        <v>3509</v>
      </c>
      <c r="I1065" s="55" t="s">
        <v>3510</v>
      </c>
      <c r="J1065" s="55" t="s">
        <v>3508</v>
      </c>
      <c r="K1065" s="55"/>
      <c r="L1065" s="55" t="s">
        <v>3511</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3458</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3458</v>
      </c>
      <c r="G1066" s="54"/>
      <c r="H1066" s="54" t="s">
        <v>3512</v>
      </c>
      <c r="I1066" s="55" t="s">
        <v>3513</v>
      </c>
      <c r="J1066" s="55" t="s">
        <v>3511</v>
      </c>
      <c r="K1066" s="55"/>
      <c r="L1066" s="55" t="s">
        <v>3514</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3458</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3458</v>
      </c>
      <c r="G1067" s="54"/>
      <c r="H1067" s="54" t="s">
        <v>3515</v>
      </c>
      <c r="I1067" s="55" t="s">
        <v>3516</v>
      </c>
      <c r="J1067" s="55" t="s">
        <v>3514</v>
      </c>
      <c r="K1067" s="55"/>
      <c r="L1067" s="55" t="s">
        <v>3517</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3458</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3458</v>
      </c>
      <c r="G1068" s="54"/>
      <c r="H1068" s="54" t="s">
        <v>3518</v>
      </c>
      <c r="I1068" s="55" t="s">
        <v>3519</v>
      </c>
      <c r="J1068" s="55" t="s">
        <v>3517</v>
      </c>
      <c r="K1068" s="55"/>
      <c r="L1068" s="55" t="s">
        <v>3520</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3458</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3458</v>
      </c>
      <c r="G1069" s="54"/>
      <c r="H1069" s="54" t="s">
        <v>3521</v>
      </c>
      <c r="I1069" s="55" t="s">
        <v>3522</v>
      </c>
      <c r="J1069" s="55" t="s">
        <v>3520</v>
      </c>
      <c r="K1069" s="55"/>
      <c r="L1069" s="55" t="s">
        <v>3523</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3458</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3458</v>
      </c>
      <c r="G1070" s="54"/>
      <c r="H1070" s="54" t="s">
        <v>3524</v>
      </c>
      <c r="I1070" s="55" t="s">
        <v>3525</v>
      </c>
      <c r="J1070" s="55" t="s">
        <v>3523</v>
      </c>
      <c r="K1070" s="55"/>
      <c r="L1070" s="55" t="s">
        <v>3526</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3458</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3458</v>
      </c>
      <c r="G1071" s="54"/>
      <c r="H1071" s="54" t="s">
        <v>3527</v>
      </c>
      <c r="I1071" s="55" t="s">
        <v>3528</v>
      </c>
      <c r="J1071" s="55" t="s">
        <v>3529</v>
      </c>
      <c r="K1071" s="55"/>
      <c r="L1071" s="55" t="s">
        <v>3530</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3458</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3458</v>
      </c>
      <c r="G1072" s="54"/>
      <c r="H1072" s="54" t="s">
        <v>3531</v>
      </c>
      <c r="I1072" s="55" t="s">
        <v>3532</v>
      </c>
      <c r="J1072" s="55" t="s">
        <v>3533</v>
      </c>
      <c r="K1072" s="55"/>
      <c r="L1072" s="55" t="s">
        <v>3534</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3458</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3458</v>
      </c>
      <c r="G1073" s="54"/>
      <c r="H1073" s="54" t="s">
        <v>3535</v>
      </c>
      <c r="I1073" s="55" t="s">
        <v>3536</v>
      </c>
      <c r="J1073" s="55" t="s">
        <v>3534</v>
      </c>
      <c r="K1073" s="55"/>
      <c r="L1073" s="55" t="s">
        <v>3537</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3458</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3458</v>
      </c>
      <c r="G1074" s="54"/>
      <c r="H1074" s="54" t="s">
        <v>3538</v>
      </c>
      <c r="I1074" s="55" t="s">
        <v>3539</v>
      </c>
      <c r="J1074" s="55" t="s">
        <v>3537</v>
      </c>
      <c r="K1074" s="55"/>
      <c r="L1074" s="55" t="s">
        <v>3478</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3458</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3458</v>
      </c>
      <c r="G1075" s="54"/>
      <c r="H1075" s="54" t="s">
        <v>3540</v>
      </c>
      <c r="I1075" s="55" t="s">
        <v>3541</v>
      </c>
      <c r="J1075" s="55" t="s">
        <v>2780</v>
      </c>
      <c r="K1075" s="55"/>
      <c r="L1075" s="55" t="s">
        <v>3542</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3458</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3458</v>
      </c>
      <c r="G1076" s="54"/>
      <c r="H1076" s="54" t="s">
        <v>3512</v>
      </c>
      <c r="I1076" s="55" t="s">
        <v>3543</v>
      </c>
      <c r="J1076" s="55" t="s">
        <v>2780</v>
      </c>
      <c r="K1076" s="55"/>
      <c r="L1076" s="55" t="s">
        <v>3544</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3458</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3458</v>
      </c>
      <c r="G1077" s="54"/>
      <c r="H1077" s="54" t="s">
        <v>3545</v>
      </c>
      <c r="I1077" s="55" t="s">
        <v>3546</v>
      </c>
      <c r="J1077" s="55" t="s">
        <v>3547</v>
      </c>
      <c r="K1077" s="55"/>
      <c r="L1077" s="55" t="s">
        <v>3548</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3458</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3458</v>
      </c>
      <c r="G1078" s="54">
        <v>2</v>
      </c>
      <c r="H1078" s="54" t="s">
        <v>3549</v>
      </c>
      <c r="I1078" s="55" t="s">
        <v>3550</v>
      </c>
      <c r="J1078" s="55" t="s">
        <v>3551</v>
      </c>
      <c r="K1078" s="55"/>
      <c r="L1078" s="55" t="s">
        <v>3542</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3458</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3458</v>
      </c>
      <c r="G1079" s="54"/>
      <c r="H1079" s="54" t="s">
        <v>3552</v>
      </c>
      <c r="I1079" s="55" t="s">
        <v>3553</v>
      </c>
      <c r="J1079" s="55" t="s">
        <v>2780</v>
      </c>
      <c r="K1079" s="55"/>
      <c r="L1079" s="55" t="s">
        <v>3554</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3458</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3458</v>
      </c>
      <c r="G1080" s="54"/>
      <c r="H1080" s="54" t="s">
        <v>3555</v>
      </c>
      <c r="I1080" s="55" t="s">
        <v>3556</v>
      </c>
      <c r="J1080" s="55" t="s">
        <v>2780</v>
      </c>
      <c r="K1080" s="55"/>
      <c r="L1080" s="55" t="s">
        <v>3544</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3458</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3458</v>
      </c>
      <c r="G1081" s="54"/>
      <c r="H1081" s="54" t="s">
        <v>3557</v>
      </c>
      <c r="I1081" s="55" t="s">
        <v>3558</v>
      </c>
      <c r="J1081" s="55" t="s">
        <v>3547</v>
      </c>
      <c r="K1081" s="55"/>
      <c r="L1081" s="55" t="s">
        <v>3559</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3458</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3458</v>
      </c>
      <c r="G1082" s="54">
        <v>3</v>
      </c>
      <c r="H1082" s="54" t="s">
        <v>3560</v>
      </c>
      <c r="I1082" s="55" t="s">
        <v>3561</v>
      </c>
      <c r="J1082" s="55" t="s">
        <v>3562</v>
      </c>
      <c r="K1082" s="55"/>
      <c r="L1082" s="55" t="s">
        <v>3554</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3458</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3458</v>
      </c>
      <c r="G1083" s="54"/>
      <c r="H1083" s="54" t="s">
        <v>3563</v>
      </c>
      <c r="I1083" s="55" t="s">
        <v>3553</v>
      </c>
      <c r="J1083" s="55" t="s">
        <v>2780</v>
      </c>
      <c r="K1083" s="55"/>
      <c r="L1083" s="55" t="s">
        <v>3564</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3458</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3458</v>
      </c>
      <c r="G1084" s="54"/>
      <c r="H1084" s="54" t="s">
        <v>3565</v>
      </c>
      <c r="I1084" s="55" t="s">
        <v>3566</v>
      </c>
      <c r="J1084" s="55" t="s">
        <v>2780</v>
      </c>
      <c r="K1084" s="55"/>
      <c r="L1084" s="55" t="s">
        <v>3567</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3458</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3458</v>
      </c>
      <c r="G1085" s="54"/>
      <c r="H1085" s="54" t="s">
        <v>3568</v>
      </c>
      <c r="I1085" s="55" t="s">
        <v>3569</v>
      </c>
      <c r="J1085" s="55" t="s">
        <v>3570</v>
      </c>
      <c r="K1085" s="55"/>
      <c r="L1085" s="55" t="s">
        <v>3571</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3458</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3458</v>
      </c>
      <c r="G1086" s="54">
        <v>4</v>
      </c>
      <c r="H1086" s="54" t="s">
        <v>3572</v>
      </c>
      <c r="I1086" s="55" t="s">
        <v>3573</v>
      </c>
      <c r="J1086" s="55" t="s">
        <v>3571</v>
      </c>
      <c r="K1086" s="55"/>
      <c r="L1086" s="55" t="s">
        <v>3564</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3458</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3458</v>
      </c>
      <c r="G1087" s="54"/>
      <c r="H1087" s="54" t="s">
        <v>3574</v>
      </c>
      <c r="I1087" s="55" t="s">
        <v>3575</v>
      </c>
      <c r="J1087" s="55" t="s">
        <v>2780</v>
      </c>
      <c r="K1087" s="55"/>
      <c r="L1087" s="55" t="s">
        <v>3576</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3458</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3458</v>
      </c>
      <c r="G1088" s="54"/>
      <c r="H1088" s="54" t="s">
        <v>3577</v>
      </c>
      <c r="I1088" s="55" t="s">
        <v>3578</v>
      </c>
      <c r="J1088" s="55" t="s">
        <v>2780</v>
      </c>
      <c r="K1088" s="55"/>
      <c r="L1088" s="55" t="s">
        <v>3544</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3458</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3458</v>
      </c>
      <c r="G1089" s="54"/>
      <c r="H1089" s="54" t="s">
        <v>3579</v>
      </c>
      <c r="I1089" s="55" t="s">
        <v>3580</v>
      </c>
      <c r="J1089" s="55" t="s">
        <v>3547</v>
      </c>
      <c r="K1089" s="55"/>
      <c r="L1089" s="55" t="s">
        <v>3581</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3458</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3458</v>
      </c>
      <c r="G1090" s="54">
        <v>5</v>
      </c>
      <c r="H1090" s="54" t="s">
        <v>3582</v>
      </c>
      <c r="I1090" s="55" t="s">
        <v>3583</v>
      </c>
      <c r="J1090" s="55" t="s">
        <v>3584</v>
      </c>
      <c r="K1090" s="55"/>
      <c r="L1090" s="55" t="s">
        <v>3576</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3458</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3458</v>
      </c>
      <c r="G1091" s="54"/>
      <c r="H1091" s="54" t="s">
        <v>3585</v>
      </c>
      <c r="I1091" s="55" t="s">
        <v>3586</v>
      </c>
      <c r="J1091" s="55" t="s">
        <v>3587</v>
      </c>
      <c r="K1091" s="55"/>
      <c r="L1091" s="55" t="s">
        <v>3588</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3458</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3458</v>
      </c>
      <c r="G1092" s="54"/>
      <c r="H1092" s="54" t="s">
        <v>3589</v>
      </c>
      <c r="I1092" s="55" t="s">
        <v>3590</v>
      </c>
      <c r="J1092" s="55" t="s">
        <v>3587</v>
      </c>
      <c r="K1092" s="55"/>
      <c r="L1092" s="55" t="s">
        <v>3591</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3458</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3458</v>
      </c>
      <c r="G1093" s="54"/>
      <c r="H1093" s="54" t="s">
        <v>3592</v>
      </c>
      <c r="I1093" s="55" t="s">
        <v>3593</v>
      </c>
      <c r="J1093" s="55" t="s">
        <v>3591</v>
      </c>
      <c r="K1093" s="55"/>
      <c r="L1093" s="55" t="s">
        <v>3594</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3458</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3458</v>
      </c>
      <c r="G1094" s="54">
        <v>6</v>
      </c>
      <c r="H1094" s="54" t="s">
        <v>3595</v>
      </c>
      <c r="I1094" s="55" t="s">
        <v>3596</v>
      </c>
      <c r="J1094" s="55" t="s">
        <v>3597</v>
      </c>
      <c r="K1094" s="55"/>
      <c r="L1094" s="55" t="s">
        <v>3598</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3458</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3458</v>
      </c>
      <c r="G1095" s="54"/>
      <c r="H1095" s="54" t="s">
        <v>3599</v>
      </c>
      <c r="I1095" s="55" t="s">
        <v>3600</v>
      </c>
      <c r="J1095" s="55" t="s">
        <v>3601</v>
      </c>
      <c r="K1095" s="55"/>
      <c r="L1095" s="55" t="s">
        <v>3602</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3458</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3458</v>
      </c>
      <c r="G1096" s="54"/>
      <c r="H1096" s="54" t="s">
        <v>3603</v>
      </c>
      <c r="I1096" s="55" t="s">
        <v>3604</v>
      </c>
      <c r="J1096" s="55" t="s">
        <v>3602</v>
      </c>
      <c r="K1096" s="55"/>
      <c r="L1096" s="55" t="s">
        <v>3605</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3458</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3458</v>
      </c>
      <c r="G1097" s="54"/>
      <c r="H1097" s="54" t="s">
        <v>3606</v>
      </c>
      <c r="I1097" s="55" t="s">
        <v>3607</v>
      </c>
      <c r="J1097" s="55" t="s">
        <v>3605</v>
      </c>
      <c r="K1097" s="55"/>
      <c r="L1097" s="55" t="s">
        <v>3608</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3458</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3458</v>
      </c>
      <c r="G1098" s="54"/>
      <c r="H1098" s="54" t="s">
        <v>3609</v>
      </c>
      <c r="I1098" s="55" t="s">
        <v>3610</v>
      </c>
      <c r="J1098" s="55" t="s">
        <v>3611</v>
      </c>
      <c r="K1098" s="55"/>
      <c r="L1098" s="55" t="s">
        <v>3612</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3458</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3458</v>
      </c>
      <c r="G1099" s="54"/>
      <c r="H1099" s="54" t="s">
        <v>3613</v>
      </c>
      <c r="I1099" s="55" t="s">
        <v>3614</v>
      </c>
      <c r="J1099" s="55" t="s">
        <v>3612</v>
      </c>
      <c r="K1099" s="55"/>
      <c r="L1099" s="55" t="s">
        <v>3615</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3458</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3458</v>
      </c>
      <c r="G1100" s="54"/>
      <c r="H1100" s="54" t="s">
        <v>3616</v>
      </c>
      <c r="I1100" s="55" t="s">
        <v>3617</v>
      </c>
      <c r="J1100" s="55" t="s">
        <v>3615</v>
      </c>
      <c r="K1100" s="55"/>
      <c r="L1100" s="55" t="s">
        <v>3618</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3458</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3458</v>
      </c>
      <c r="G1101" s="54"/>
      <c r="H1101" s="54" t="s">
        <v>3619</v>
      </c>
      <c r="I1101" s="55" t="s">
        <v>3620</v>
      </c>
      <c r="J1101" s="55" t="s">
        <v>3618</v>
      </c>
      <c r="K1101" s="55"/>
      <c r="L1101" s="55" t="s">
        <v>3588</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3458</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3458</v>
      </c>
      <c r="G1102" s="54"/>
      <c r="H1102" s="54" t="s">
        <v>3621</v>
      </c>
      <c r="I1102" s="55" t="s">
        <v>3622</v>
      </c>
      <c r="J1102" s="55" t="s">
        <v>3623</v>
      </c>
      <c r="K1102" s="55"/>
      <c r="L1102" s="55" t="s">
        <v>3624</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3458</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3458</v>
      </c>
      <c r="G1103" s="54"/>
      <c r="H1103" s="54" t="s">
        <v>3625</v>
      </c>
      <c r="I1103" s="55" t="s">
        <v>3626</v>
      </c>
      <c r="J1103" s="55" t="s">
        <v>3623</v>
      </c>
      <c r="K1103" s="55"/>
      <c r="L1103" s="55" t="s">
        <v>3627</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3458</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3458</v>
      </c>
      <c r="G1104" s="54"/>
      <c r="H1104" s="54" t="s">
        <v>3628</v>
      </c>
      <c r="I1104" s="55" t="s">
        <v>3629</v>
      </c>
      <c r="J1104" s="55" t="s">
        <v>3627</v>
      </c>
      <c r="K1104" s="55"/>
      <c r="L1104" s="55" t="s">
        <v>3630</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3458</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3458</v>
      </c>
      <c r="G1105" s="54">
        <v>7</v>
      </c>
      <c r="H1105" s="54" t="s">
        <v>3631</v>
      </c>
      <c r="I1105" s="55" t="s">
        <v>3632</v>
      </c>
      <c r="J1105" s="55" t="s">
        <v>3608</v>
      </c>
      <c r="K1105" s="55"/>
      <c r="L1105" s="55" t="s">
        <v>3633</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3458</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3458</v>
      </c>
      <c r="G1106" s="54"/>
      <c r="H1106" s="54" t="s">
        <v>3634</v>
      </c>
      <c r="I1106" s="55" t="s">
        <v>3635</v>
      </c>
      <c r="J1106" s="55" t="s">
        <v>3636</v>
      </c>
      <c r="K1106" s="55"/>
      <c r="L1106" s="55" t="s">
        <v>3624</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3458</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3458</v>
      </c>
      <c r="G1107" s="54"/>
      <c r="H1107" s="54" t="s">
        <v>3637</v>
      </c>
      <c r="I1107" s="55" t="s">
        <v>3638</v>
      </c>
      <c r="J1107" s="55" t="s">
        <v>3639</v>
      </c>
      <c r="K1107" s="55"/>
      <c r="L1107" s="55" t="s">
        <v>3640</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3458</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3458</v>
      </c>
      <c r="G1108" s="54"/>
      <c r="H1108" s="54" t="s">
        <v>3641</v>
      </c>
      <c r="I1108" s="55" t="s">
        <v>3642</v>
      </c>
      <c r="J1108" s="55" t="s">
        <v>3640</v>
      </c>
      <c r="K1108" s="55"/>
      <c r="L1108" s="55" t="s">
        <v>3643</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3458</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3458</v>
      </c>
      <c r="G1109" s="54"/>
      <c r="H1109" s="54" t="s">
        <v>3644</v>
      </c>
      <c r="I1109" s="55" t="s">
        <v>3645</v>
      </c>
      <c r="J1109" s="55" t="s">
        <v>3639</v>
      </c>
      <c r="K1109" s="55"/>
      <c r="L1109" s="55" t="s">
        <v>3624</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3458</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3458</v>
      </c>
      <c r="G1110" s="54"/>
      <c r="H1110" s="54" t="s">
        <v>3646</v>
      </c>
      <c r="I1110" s="55" t="s">
        <v>3647</v>
      </c>
      <c r="J1110" s="55" t="s">
        <v>2780</v>
      </c>
      <c r="K1110" s="55"/>
      <c r="L1110" s="55" t="s">
        <v>3588</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3458</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3458</v>
      </c>
      <c r="G1111" s="54"/>
      <c r="H1111" s="54" t="s">
        <v>3648</v>
      </c>
      <c r="I1111" s="55" t="s">
        <v>3649</v>
      </c>
      <c r="J1111" s="55" t="s">
        <v>2780</v>
      </c>
      <c r="K1111" s="55"/>
      <c r="L1111" s="55" t="s">
        <v>3650</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3458</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3458</v>
      </c>
      <c r="G1112" s="54"/>
      <c r="H1112" s="54" t="s">
        <v>3651</v>
      </c>
      <c r="I1112" s="55" t="s">
        <v>3652</v>
      </c>
      <c r="J1112" s="55" t="s">
        <v>3653</v>
      </c>
      <c r="K1112" s="55"/>
      <c r="L1112" s="55" t="s">
        <v>3654</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3458</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3458</v>
      </c>
      <c r="G1113" s="54">
        <v>8</v>
      </c>
      <c r="H1113" s="54" t="s">
        <v>3655</v>
      </c>
      <c r="I1113" s="55" t="s">
        <v>3643</v>
      </c>
      <c r="J1113" s="55" t="s">
        <v>3656</v>
      </c>
      <c r="K1113" s="55"/>
      <c r="L1113" s="55" t="s">
        <v>3657</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3458</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3458</v>
      </c>
      <c r="G1114" s="54"/>
      <c r="H1114" s="54" t="s">
        <v>3658</v>
      </c>
      <c r="I1114" s="55" t="s">
        <v>3659</v>
      </c>
      <c r="J1114" s="55" t="s">
        <v>3657</v>
      </c>
      <c r="K1114" s="55"/>
      <c r="L1114" s="55" t="s">
        <v>3660</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3458</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3458</v>
      </c>
      <c r="G1115" s="54"/>
      <c r="H1115" s="54" t="s">
        <v>3661</v>
      </c>
      <c r="I1115" s="55" t="s">
        <v>3662</v>
      </c>
      <c r="J1115" s="55" t="s">
        <v>3660</v>
      </c>
      <c r="K1115" s="55"/>
      <c r="L1115" s="55" t="s">
        <v>3588</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3458</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3458</v>
      </c>
      <c r="G1116" s="54"/>
      <c r="H1116" s="54" t="s">
        <v>3663</v>
      </c>
      <c r="I1116" s="55" t="s">
        <v>3664</v>
      </c>
      <c r="J1116" s="55" t="s">
        <v>3665</v>
      </c>
      <c r="K1116" s="55"/>
      <c r="L1116" s="55" t="s">
        <v>3666</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3458</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3458</v>
      </c>
      <c r="G1117" s="54"/>
      <c r="H1117" s="54" t="s">
        <v>3667</v>
      </c>
      <c r="I1117" s="55" t="s">
        <v>3668</v>
      </c>
      <c r="J1117" s="55" t="s">
        <v>3665</v>
      </c>
      <c r="K1117" s="55"/>
      <c r="L1117" s="55" t="s">
        <v>3669</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3458</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3458</v>
      </c>
      <c r="G1118" s="54"/>
      <c r="H1118" s="54" t="s">
        <v>3670</v>
      </c>
      <c r="I1118" s="55" t="s">
        <v>3671</v>
      </c>
      <c r="J1118" s="55" t="s">
        <v>3669</v>
      </c>
      <c r="K1118" s="55"/>
      <c r="L1118" s="55" t="s">
        <v>3672</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3458</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3458</v>
      </c>
      <c r="G1119" s="54">
        <v>9</v>
      </c>
      <c r="H1119" s="54" t="s">
        <v>3673</v>
      </c>
      <c r="I1119" s="55" t="s">
        <v>3674</v>
      </c>
      <c r="J1119" s="55" t="s">
        <v>3672</v>
      </c>
      <c r="K1119" s="55"/>
      <c r="L1119" s="55" t="s">
        <v>3675</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3458</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3458</v>
      </c>
      <c r="G1120" s="54"/>
      <c r="H1120" s="54" t="s">
        <v>3676</v>
      </c>
      <c r="I1120" s="55" t="s">
        <v>3677</v>
      </c>
      <c r="J1120" s="55" t="s">
        <v>3678</v>
      </c>
      <c r="K1120" s="55"/>
      <c r="L1120" s="55" t="s">
        <v>3679</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3458</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3458</v>
      </c>
      <c r="G1121" s="54"/>
      <c r="H1121" s="54" t="s">
        <v>3680</v>
      </c>
      <c r="I1121" s="55" t="s">
        <v>3681</v>
      </c>
      <c r="J1121" s="55" t="s">
        <v>3679</v>
      </c>
      <c r="K1121" s="55"/>
      <c r="L1121" s="55" t="s">
        <v>3682</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3458</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3458</v>
      </c>
      <c r="G1122" s="54"/>
      <c r="H1122" s="54" t="s">
        <v>3683</v>
      </c>
      <c r="I1122" s="55" t="s">
        <v>3684</v>
      </c>
      <c r="J1122" s="55" t="s">
        <v>3682</v>
      </c>
      <c r="K1122" s="55"/>
      <c r="L1122" s="55" t="s">
        <v>3685</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3458</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3458</v>
      </c>
      <c r="G1123" s="54"/>
      <c r="H1123" s="54" t="s">
        <v>3686</v>
      </c>
      <c r="I1123" s="55" t="s">
        <v>3687</v>
      </c>
      <c r="J1123" s="55" t="s">
        <v>3688</v>
      </c>
      <c r="K1123" s="55"/>
      <c r="L1123" s="55" t="s">
        <v>3666</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3458</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3458</v>
      </c>
      <c r="G1124" s="54"/>
      <c r="H1124" s="54" t="s">
        <v>3689</v>
      </c>
      <c r="I1124" s="55" t="s">
        <v>3690</v>
      </c>
      <c r="J1124" s="55" t="s">
        <v>3691</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3458</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3458</v>
      </c>
      <c r="G1125" s="54"/>
      <c r="H1125" s="54" t="s">
        <v>3692</v>
      </c>
      <c r="I1125" s="55" t="s">
        <v>3693</v>
      </c>
      <c r="J1125" s="55" t="s">
        <v>3691</v>
      </c>
      <c r="K1125" s="55"/>
      <c r="L1125" s="55" t="s">
        <v>3694</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3458</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3458</v>
      </c>
      <c r="G1126" s="54"/>
      <c r="H1126" s="54" t="s">
        <v>3695</v>
      </c>
      <c r="I1126" s="55" t="s">
        <v>3696</v>
      </c>
      <c r="J1126" s="55" t="s">
        <v>3697</v>
      </c>
      <c r="K1126" s="55"/>
      <c r="L1126" s="55" t="s">
        <v>3698</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3458</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3458</v>
      </c>
      <c r="G1127" s="54">
        <v>10</v>
      </c>
      <c r="H1127" s="54" t="s">
        <v>3699</v>
      </c>
      <c r="I1127" s="55" t="s">
        <v>3700</v>
      </c>
      <c r="J1127" s="55" t="s">
        <v>3698</v>
      </c>
      <c r="K1127" s="55"/>
      <c r="L1127" s="55" t="s">
        <v>3701</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3458</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3458</v>
      </c>
      <c r="G1128" s="54"/>
      <c r="H1128" s="54" t="s">
        <v>3702</v>
      </c>
      <c r="I1128" s="55" t="s">
        <v>3703</v>
      </c>
      <c r="J1128" s="55" t="s">
        <v>3704</v>
      </c>
      <c r="K1128" s="55"/>
      <c r="L1128" s="55" t="s">
        <v>3705</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3458</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3458</v>
      </c>
      <c r="G1129" s="54"/>
      <c r="H1129" s="54" t="s">
        <v>3706</v>
      </c>
      <c r="I1129" s="55" t="s">
        <v>3707</v>
      </c>
      <c r="J1129" s="55" t="s">
        <v>3596</v>
      </c>
      <c r="K1129" s="55"/>
      <c r="L1129" s="55" t="s">
        <v>3708</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3458</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3458</v>
      </c>
      <c r="G1130" s="54"/>
      <c r="H1130" s="54" t="s">
        <v>3709</v>
      </c>
      <c r="I1130" s="55" t="s">
        <v>3710</v>
      </c>
      <c r="J1130" s="55" t="s">
        <v>3711</v>
      </c>
      <c r="K1130" s="55"/>
      <c r="L1130" s="55" t="s">
        <v>3712</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3458</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3458</v>
      </c>
      <c r="G1131" s="54"/>
      <c r="H1131" s="54" t="s">
        <v>3713</v>
      </c>
      <c r="I1131" s="55" t="s">
        <v>3714</v>
      </c>
      <c r="J1131" s="55" t="s">
        <v>3711</v>
      </c>
      <c r="K1131" s="55"/>
      <c r="L1131" s="55" t="s">
        <v>2775</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3458</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3458</v>
      </c>
      <c r="G1132" s="54">
        <v>11</v>
      </c>
      <c r="H1132" s="54" t="s">
        <v>3715</v>
      </c>
      <c r="I1132" s="55" t="s">
        <v>3716</v>
      </c>
      <c r="J1132" s="55" t="s">
        <v>2780</v>
      </c>
      <c r="K1132" s="55"/>
      <c r="L1132" s="55" t="s">
        <v>3717</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3458</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3458</v>
      </c>
      <c r="G1133" s="54">
        <v>12</v>
      </c>
      <c r="H1133" s="54" t="s">
        <v>3718</v>
      </c>
      <c r="I1133" s="55" t="s">
        <v>3719</v>
      </c>
      <c r="J1133" s="55" t="s">
        <v>2780</v>
      </c>
      <c r="K1133" s="55"/>
      <c r="L1133" s="55" t="s">
        <v>3720</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3458</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3458</v>
      </c>
      <c r="G1134" s="54">
        <v>13</v>
      </c>
      <c r="H1134" s="54" t="s">
        <v>3721</v>
      </c>
      <c r="I1134" s="55" t="s">
        <v>3722</v>
      </c>
      <c r="J1134" s="55" t="s">
        <v>2780</v>
      </c>
      <c r="K1134" s="55"/>
      <c r="L1134" s="55" t="s">
        <v>3723</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3458</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3458</v>
      </c>
      <c r="G1135" s="54">
        <v>14</v>
      </c>
      <c r="H1135" s="54" t="s">
        <v>3724</v>
      </c>
      <c r="I1135" s="55" t="s">
        <v>3725</v>
      </c>
      <c r="J1135" s="55" t="s">
        <v>2780</v>
      </c>
      <c r="K1135" s="55"/>
      <c r="L1135" s="55" t="s">
        <v>3576</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3458</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3458</v>
      </c>
      <c r="G1136" s="54">
        <v>15</v>
      </c>
      <c r="H1136" s="54" t="s">
        <v>3726</v>
      </c>
      <c r="I1136" s="55" t="s">
        <v>3727</v>
      </c>
      <c r="J1136" s="55" t="s">
        <v>2780</v>
      </c>
      <c r="K1136" s="55"/>
      <c r="L1136" s="55" t="s">
        <v>3728</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3458</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3458</v>
      </c>
      <c r="G1137" s="54">
        <v>16</v>
      </c>
      <c r="H1137" s="54" t="s">
        <v>3729</v>
      </c>
      <c r="I1137" s="55" t="s">
        <v>3730</v>
      </c>
      <c r="J1137" s="55" t="s">
        <v>2780</v>
      </c>
      <c r="K1137" s="55"/>
      <c r="L1137" s="55" t="s">
        <v>3731</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3458</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3458</v>
      </c>
      <c r="G1138" s="54">
        <v>17</v>
      </c>
      <c r="H1138" s="54" t="s">
        <v>3732</v>
      </c>
      <c r="I1138" s="55" t="s">
        <v>3733</v>
      </c>
      <c r="J1138" s="55" t="s">
        <v>2780</v>
      </c>
      <c r="K1138" s="55"/>
      <c r="L1138" s="55" t="s">
        <v>3576</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3458</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3458</v>
      </c>
      <c r="G1139" s="54">
        <v>18</v>
      </c>
      <c r="H1139" s="54" t="s">
        <v>3734</v>
      </c>
      <c r="I1139" s="55" t="s">
        <v>3735</v>
      </c>
      <c r="J1139" s="55" t="s">
        <v>2780</v>
      </c>
      <c r="K1139" s="55"/>
      <c r="L1139" s="55" t="s">
        <v>3736</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3458</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3458</v>
      </c>
      <c r="G1140" s="54">
        <v>19</v>
      </c>
      <c r="H1140" s="54" t="s">
        <v>3737</v>
      </c>
      <c r="I1140" s="55" t="s">
        <v>3738</v>
      </c>
      <c r="J1140" s="55" t="s">
        <v>2780</v>
      </c>
      <c r="K1140" s="55"/>
      <c r="L1140" s="55" t="s">
        <v>3739</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3458</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3458</v>
      </c>
      <c r="G1141" s="54">
        <v>20</v>
      </c>
      <c r="H1141" s="54" t="s">
        <v>3740</v>
      </c>
      <c r="I1141" s="55" t="s">
        <v>3741</v>
      </c>
      <c r="J1141" s="55" t="s">
        <v>2780</v>
      </c>
      <c r="K1141" s="55"/>
      <c r="L1141" s="55" t="s">
        <v>3742</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3458</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3458</v>
      </c>
      <c r="G1142" s="54">
        <v>21</v>
      </c>
      <c r="H1142" s="54" t="s">
        <v>3743</v>
      </c>
      <c r="I1142" s="55" t="s">
        <v>3744</v>
      </c>
      <c r="J1142" s="55" t="s">
        <v>3742</v>
      </c>
      <c r="K1142" s="55"/>
      <c r="L1142" s="55" t="s">
        <v>3739</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3458</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3458</v>
      </c>
      <c r="G1143" s="54">
        <v>22</v>
      </c>
      <c r="H1143" s="54" t="s">
        <v>3745</v>
      </c>
      <c r="I1143" s="55" t="s">
        <v>3746</v>
      </c>
      <c r="J1143" s="55" t="s">
        <v>3747</v>
      </c>
      <c r="K1143" s="55"/>
      <c r="L1143" s="55" t="s">
        <v>3748</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3458</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3458</v>
      </c>
      <c r="G1144" s="54"/>
      <c r="H1144" s="54" t="s">
        <v>3749</v>
      </c>
      <c r="I1144" s="55" t="s">
        <v>3750</v>
      </c>
      <c r="J1144" s="55" t="s">
        <v>2780</v>
      </c>
      <c r="K1144" s="55"/>
      <c r="L1144" s="55" t="s">
        <v>3751</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3458</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3458</v>
      </c>
      <c r="G1145" s="54"/>
      <c r="H1145" s="54" t="s">
        <v>3752</v>
      </c>
      <c r="I1145" s="55" t="s">
        <v>3753</v>
      </c>
      <c r="J1145" s="55" t="s">
        <v>2780</v>
      </c>
      <c r="K1145" s="55"/>
      <c r="L1145" s="55" t="s">
        <v>3754</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3458</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3458</v>
      </c>
      <c r="G1146" s="54">
        <v>23</v>
      </c>
      <c r="H1146" s="54" t="s">
        <v>3755</v>
      </c>
      <c r="I1146" s="55" t="s">
        <v>3756</v>
      </c>
      <c r="J1146" s="55" t="s">
        <v>3757</v>
      </c>
      <c r="K1146" s="55"/>
      <c r="L1146" s="55" t="s">
        <v>3758</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3458</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3458</v>
      </c>
      <c r="G1147" s="54">
        <v>24</v>
      </c>
      <c r="H1147" s="54" t="s">
        <v>3759</v>
      </c>
      <c r="I1147" s="55" t="s">
        <v>3760</v>
      </c>
      <c r="J1147" s="55" t="s">
        <v>2780</v>
      </c>
      <c r="K1147" s="55"/>
      <c r="L1147" s="55" t="s">
        <v>3761</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3458</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3458</v>
      </c>
      <c r="G1148" s="54"/>
      <c r="H1148" s="54" t="s">
        <v>3762</v>
      </c>
      <c r="I1148" s="55" t="s">
        <v>3763</v>
      </c>
      <c r="J1148" s="55" t="s">
        <v>2780</v>
      </c>
      <c r="K1148" s="55"/>
      <c r="L1148" s="55" t="s">
        <v>3764</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3458</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3458</v>
      </c>
      <c r="G1149" s="54"/>
      <c r="H1149" s="54" t="s">
        <v>3765</v>
      </c>
      <c r="I1149" s="55" t="s">
        <v>3766</v>
      </c>
      <c r="J1149" s="55" t="s">
        <v>2780</v>
      </c>
      <c r="K1149" s="55"/>
      <c r="L1149" s="55" t="s">
        <v>3587</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3458</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3458</v>
      </c>
      <c r="G1150" s="54">
        <v>25</v>
      </c>
      <c r="H1150" s="54" t="s">
        <v>3767</v>
      </c>
      <c r="I1150" s="55" t="s">
        <v>3768</v>
      </c>
      <c r="J1150" s="55" t="s">
        <v>3587</v>
      </c>
      <c r="K1150" s="55"/>
      <c r="L1150" s="55" t="s">
        <v>3764</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3458</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3458</v>
      </c>
      <c r="G1151" s="54">
        <v>26</v>
      </c>
      <c r="H1151" s="54" t="s">
        <v>3769</v>
      </c>
      <c r="I1151" s="55" t="s">
        <v>3770</v>
      </c>
      <c r="J1151" s="55" t="s">
        <v>2780</v>
      </c>
      <c r="K1151" s="55"/>
      <c r="L1151" s="55" t="s">
        <v>3748</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3458</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3458</v>
      </c>
      <c r="G1152" s="54"/>
      <c r="H1152" s="54" t="s">
        <v>3771</v>
      </c>
      <c r="I1152" s="55" t="s">
        <v>3772</v>
      </c>
      <c r="J1152" s="55" t="s">
        <v>2780</v>
      </c>
      <c r="K1152" s="55"/>
      <c r="L1152" s="55" t="s">
        <v>3773</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3458</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3458</v>
      </c>
      <c r="G1153" s="54"/>
      <c r="H1153" s="54" t="s">
        <v>3774</v>
      </c>
      <c r="I1153" s="55" t="s">
        <v>3775</v>
      </c>
      <c r="J1153" s="55" t="s">
        <v>2780</v>
      </c>
      <c r="K1153" s="55"/>
      <c r="L1153" s="55" t="s">
        <v>3776</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3458</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3458</v>
      </c>
      <c r="G1154" s="54">
        <v>27</v>
      </c>
      <c r="H1154" s="54" t="s">
        <v>3777</v>
      </c>
      <c r="I1154" s="55" t="s">
        <v>3778</v>
      </c>
      <c r="J1154" s="55" t="s">
        <v>2780</v>
      </c>
      <c r="K1154" s="55"/>
      <c r="L1154" s="55" t="s">
        <v>3779</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3458</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3458</v>
      </c>
      <c r="G1155" s="54">
        <v>28</v>
      </c>
      <c r="H1155" s="54" t="s">
        <v>3780</v>
      </c>
      <c r="I1155" s="55" t="s">
        <v>3781</v>
      </c>
      <c r="J1155" s="55" t="s">
        <v>3782</v>
      </c>
      <c r="K1155" s="55"/>
      <c r="L1155" s="55" t="s">
        <v>3783</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3458</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3458</v>
      </c>
      <c r="G1156" s="54">
        <v>29</v>
      </c>
      <c r="H1156" s="54" t="s">
        <v>3784</v>
      </c>
      <c r="I1156" s="55" t="s">
        <v>3785</v>
      </c>
      <c r="J1156" s="55" t="s">
        <v>2780</v>
      </c>
      <c r="K1156" s="55"/>
      <c r="L1156" s="55" t="s">
        <v>3786</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3458</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3458</v>
      </c>
      <c r="G1157" s="54">
        <v>30</v>
      </c>
      <c r="H1157" s="54" t="s">
        <v>3787</v>
      </c>
      <c r="I1157" s="55" t="s">
        <v>3788</v>
      </c>
      <c r="J1157" s="55" t="s">
        <v>2780</v>
      </c>
      <c r="K1157" s="55"/>
      <c r="L1157" s="55" t="s">
        <v>3789</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3458</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3458</v>
      </c>
      <c r="G1158" s="54">
        <v>31</v>
      </c>
      <c r="H1158" s="54" t="s">
        <v>3790</v>
      </c>
      <c r="I1158" s="55" t="s">
        <v>3791</v>
      </c>
      <c r="J1158" s="55" t="s">
        <v>3747</v>
      </c>
      <c r="K1158" s="55"/>
      <c r="L1158" s="55" t="s">
        <v>3792</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3458</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3458</v>
      </c>
      <c r="G1159" s="54">
        <v>32</v>
      </c>
      <c r="H1159" s="54" t="s">
        <v>3793</v>
      </c>
      <c r="I1159" s="55" t="s">
        <v>3794</v>
      </c>
      <c r="J1159" s="55" t="s">
        <v>3747</v>
      </c>
      <c r="K1159" s="55"/>
      <c r="L1159" s="55" t="s">
        <v>3795</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3458</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3458</v>
      </c>
      <c r="G1160" s="54">
        <v>33</v>
      </c>
      <c r="H1160" s="54" t="s">
        <v>3796</v>
      </c>
      <c r="I1160" s="55" t="s">
        <v>3797</v>
      </c>
      <c r="J1160" s="55" t="s">
        <v>2780</v>
      </c>
      <c r="K1160" s="55"/>
      <c r="L1160" s="55" t="s">
        <v>3798</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3458</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3458</v>
      </c>
      <c r="G1161" s="54">
        <v>34</v>
      </c>
      <c r="H1161" s="54" t="s">
        <v>3799</v>
      </c>
      <c r="I1161" s="55" t="s">
        <v>3800</v>
      </c>
      <c r="J1161" s="55" t="s">
        <v>2780</v>
      </c>
      <c r="K1161" s="55"/>
      <c r="L1161" s="55" t="s">
        <v>3801</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3458</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3458</v>
      </c>
      <c r="G1162" s="54">
        <v>35</v>
      </c>
      <c r="H1162" s="54" t="s">
        <v>3802</v>
      </c>
      <c r="I1162" s="55" t="s">
        <v>3803</v>
      </c>
      <c r="J1162" s="55" t="s">
        <v>2780</v>
      </c>
      <c r="K1162" s="55"/>
      <c r="L1162" s="55" t="s">
        <v>3804</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3458</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3458</v>
      </c>
      <c r="G1163" s="54">
        <v>36</v>
      </c>
      <c r="H1163" s="54" t="s">
        <v>3805</v>
      </c>
      <c r="I1163" s="55" t="s">
        <v>3806</v>
      </c>
      <c r="J1163" s="55" t="s">
        <v>2780</v>
      </c>
      <c r="K1163" s="55"/>
      <c r="L1163" s="55" t="s">
        <v>3807</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3458</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3458</v>
      </c>
      <c r="G1164" s="54">
        <v>37</v>
      </c>
      <c r="H1164" s="54" t="s">
        <v>3808</v>
      </c>
      <c r="I1164" s="55" t="s">
        <v>3809</v>
      </c>
      <c r="J1164" s="55" t="s">
        <v>2780</v>
      </c>
      <c r="K1164" s="55"/>
      <c r="L1164" s="55" t="s">
        <v>3573</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3458</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3458</v>
      </c>
      <c r="G1165" s="54">
        <v>38</v>
      </c>
      <c r="H1165" s="54" t="s">
        <v>3810</v>
      </c>
      <c r="I1165" s="55" t="s">
        <v>3811</v>
      </c>
      <c r="J1165" s="55" t="s">
        <v>3812</v>
      </c>
      <c r="K1165" s="55"/>
      <c r="L1165" s="55" t="s">
        <v>3630</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3458</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3458</v>
      </c>
      <c r="G1166" s="54">
        <v>39</v>
      </c>
      <c r="H1166" s="54" t="s">
        <v>3813</v>
      </c>
      <c r="I1166" s="55" t="s">
        <v>3814</v>
      </c>
      <c r="J1166" s="55" t="s">
        <v>3812</v>
      </c>
      <c r="K1166" s="55"/>
      <c r="L1166" s="55" t="s">
        <v>3815</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3458</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3458</v>
      </c>
      <c r="G1167" s="54">
        <v>40</v>
      </c>
      <c r="H1167" s="54" t="s">
        <v>3816</v>
      </c>
      <c r="I1167" s="55" t="s">
        <v>3817</v>
      </c>
      <c r="J1167" s="55" t="s">
        <v>3815</v>
      </c>
      <c r="K1167" s="55"/>
      <c r="L1167" s="55" t="s">
        <v>3630</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3458</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3458</v>
      </c>
      <c r="G1168" s="54">
        <v>41</v>
      </c>
      <c r="H1168" s="54" t="s">
        <v>3818</v>
      </c>
      <c r="I1168" s="55" t="s">
        <v>3819</v>
      </c>
      <c r="J1168" s="55" t="s">
        <v>3820</v>
      </c>
      <c r="K1168" s="55"/>
      <c r="L1168" s="55" t="s">
        <v>3821</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3458</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3458</v>
      </c>
      <c r="G1169" s="54"/>
      <c r="H1169" s="54" t="s">
        <v>3822</v>
      </c>
      <c r="I1169" s="55" t="s">
        <v>3823</v>
      </c>
      <c r="J1169" s="55" t="s">
        <v>3801</v>
      </c>
      <c r="K1169" s="55"/>
      <c r="L1169" s="55" t="s">
        <v>3573</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3458</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3458</v>
      </c>
      <c r="G1170" s="54"/>
      <c r="H1170" s="54" t="s">
        <v>3824</v>
      </c>
      <c r="I1170" s="55" t="s">
        <v>3825</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3458</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3458</v>
      </c>
      <c r="G1171" s="54"/>
      <c r="H1171" s="54" t="s">
        <v>3826</v>
      </c>
      <c r="I1171" s="55" t="s">
        <v>3827</v>
      </c>
      <c r="J1171" s="55" t="s">
        <v>2780</v>
      </c>
      <c r="K1171" s="55"/>
      <c r="L1171" s="55" t="s">
        <v>3828</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3458</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3458</v>
      </c>
      <c r="G1172" s="54">
        <v>42</v>
      </c>
      <c r="H1172" s="54" t="s">
        <v>3829</v>
      </c>
      <c r="I1172" s="55" t="s">
        <v>3830</v>
      </c>
      <c r="J1172" s="55" t="s">
        <v>2780</v>
      </c>
      <c r="K1172" s="55"/>
      <c r="L1172" s="55" t="s">
        <v>3831</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3458</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3458</v>
      </c>
      <c r="G1173" s="54"/>
      <c r="H1173" s="54" t="s">
        <v>3832</v>
      </c>
      <c r="I1173" s="55" t="s">
        <v>3833</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3458</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3458</v>
      </c>
      <c r="G1174" s="54"/>
      <c r="H1174" s="54" t="s">
        <v>3834</v>
      </c>
      <c r="I1174" s="55" t="s">
        <v>3835</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3458</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3458</v>
      </c>
      <c r="G1175" s="54">
        <v>43</v>
      </c>
      <c r="H1175" s="54" t="s">
        <v>3836</v>
      </c>
      <c r="I1175" s="55" t="s">
        <v>3837</v>
      </c>
      <c r="J1175" s="55" t="s">
        <v>3831</v>
      </c>
      <c r="K1175" s="55"/>
      <c r="L1175" s="55" t="s">
        <v>3838</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3458</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3458</v>
      </c>
      <c r="G1176" s="54">
        <v>44</v>
      </c>
      <c r="H1176" s="54" t="s">
        <v>3839</v>
      </c>
      <c r="I1176" s="55" t="s">
        <v>3505</v>
      </c>
      <c r="J1176" s="55" t="s">
        <v>3838</v>
      </c>
      <c r="K1176" s="55"/>
      <c r="L1176" s="55" t="s">
        <v>3828</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3458</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3458</v>
      </c>
      <c r="G1177" s="54"/>
      <c r="H1177" s="54" t="s">
        <v>3840</v>
      </c>
      <c r="I1177" s="55" t="s">
        <v>3841</v>
      </c>
      <c r="J1177" s="55" t="s">
        <v>3643</v>
      </c>
      <c r="K1177" s="55"/>
      <c r="L1177" s="55" t="s">
        <v>3842</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3458</v>
      </c>
      <c r="G1178" s="54"/>
      <c r="H1178" s="54" t="s">
        <v>3843</v>
      </c>
      <c r="I1178" s="55" t="s">
        <v>3844</v>
      </c>
      <c r="J1178" s="55" t="s">
        <v>2780</v>
      </c>
      <c r="K1178" s="55"/>
      <c r="L1178" s="55" t="s">
        <v>3643</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3458</v>
      </c>
      <c r="G1179" s="54"/>
      <c r="H1179" s="54" t="s">
        <v>3845</v>
      </c>
      <c r="I1179" s="55" t="s">
        <v>3846</v>
      </c>
      <c r="J1179" s="55" t="s">
        <v>3596</v>
      </c>
      <c r="K1179" s="55"/>
      <c r="L1179" s="55" t="s">
        <v>3847</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3458</v>
      </c>
      <c r="G1180" s="54">
        <v>45</v>
      </c>
      <c r="H1180" s="54" t="s">
        <v>3848</v>
      </c>
      <c r="I1180" s="55" t="s">
        <v>3849</v>
      </c>
      <c r="J1180" s="55" t="s">
        <v>3850</v>
      </c>
      <c r="K1180" s="55"/>
      <c r="L1180" s="55" t="s">
        <v>3851</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3458</v>
      </c>
      <c r="G1181" s="54">
        <v>46</v>
      </c>
      <c r="H1181" s="54" t="s">
        <v>3852</v>
      </c>
      <c r="I1181" s="55" t="s">
        <v>3853</v>
      </c>
      <c r="J1181" s="55" t="s">
        <v>3854</v>
      </c>
      <c r="K1181" s="55"/>
      <c r="L1181" s="55" t="s">
        <v>3505</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3458</v>
      </c>
      <c r="G1182" s="54">
        <v>47</v>
      </c>
      <c r="H1182" s="54" t="s">
        <v>3855</v>
      </c>
      <c r="I1182" s="55" t="s">
        <v>3856</v>
      </c>
      <c r="J1182" s="55" t="s">
        <v>3854</v>
      </c>
      <c r="K1182" s="55"/>
      <c r="L1182" s="55" t="s">
        <v>3838</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3458</v>
      </c>
      <c r="G1183" s="54">
        <v>48</v>
      </c>
      <c r="H1183" s="54" t="s">
        <v>3857</v>
      </c>
      <c r="I1183" s="55" t="s">
        <v>3858</v>
      </c>
      <c r="J1183" s="55" t="s">
        <v>3838</v>
      </c>
      <c r="K1183" s="55"/>
      <c r="L1183" s="55" t="s">
        <v>3505</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3458</v>
      </c>
      <c r="G1184" s="54">
        <v>49</v>
      </c>
      <c r="H1184" s="54" t="s">
        <v>3859</v>
      </c>
      <c r="I1184" s="55" t="s">
        <v>3860</v>
      </c>
      <c r="J1184" s="55" t="s">
        <v>3861</v>
      </c>
      <c r="K1184" s="55"/>
      <c r="L1184" s="55" t="s">
        <v>3862</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3458</v>
      </c>
      <c r="G1185" s="54"/>
      <c r="H1185" s="54" t="s">
        <v>3863</v>
      </c>
      <c r="I1185" s="55" t="s">
        <v>3864</v>
      </c>
      <c r="J1185" s="55" t="s">
        <v>3819</v>
      </c>
      <c r="K1185" s="55"/>
      <c r="L1185" s="55" t="s">
        <v>3865</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3458</v>
      </c>
      <c r="G1186" s="54"/>
      <c r="H1186" s="54" t="s">
        <v>3866</v>
      </c>
      <c r="I1186" s="55" t="s">
        <v>3867</v>
      </c>
      <c r="J1186" s="55" t="s">
        <v>3596</v>
      </c>
      <c r="K1186" s="55"/>
      <c r="L1186" s="55" t="s">
        <v>3850</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3458</v>
      </c>
      <c r="G1187" s="54">
        <v>50</v>
      </c>
      <c r="H1187" s="54" t="s">
        <v>3868</v>
      </c>
      <c r="I1187" s="55" t="s">
        <v>3869</v>
      </c>
      <c r="J1187" s="55" t="s">
        <v>3870</v>
      </c>
      <c r="K1187" s="55"/>
      <c r="L1187" s="55" t="s">
        <v>3871</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3458</v>
      </c>
      <c r="G1188" s="54">
        <v>51</v>
      </c>
      <c r="H1188" s="54" t="s">
        <v>3872</v>
      </c>
      <c r="I1188" s="55" t="s">
        <v>3873</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3458</v>
      </c>
      <c r="G1189" s="54">
        <v>52</v>
      </c>
      <c r="H1189" s="54" t="s">
        <v>3874</v>
      </c>
      <c r="I1189" s="55" t="s">
        <v>3875</v>
      </c>
      <c r="J1189" s="55" t="s">
        <v>2572</v>
      </c>
      <c r="K1189" s="55"/>
      <c r="L1189" s="55" t="s">
        <v>3876</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3458</v>
      </c>
      <c r="G1190" s="54">
        <v>53</v>
      </c>
      <c r="H1190" s="54" t="s">
        <v>3877</v>
      </c>
      <c r="I1190" s="55" t="s">
        <v>3878</v>
      </c>
      <c r="J1190" s="55" t="s">
        <v>2572</v>
      </c>
      <c r="K1190" s="55"/>
      <c r="L1190" s="55" t="s">
        <v>3879</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3880</v>
      </c>
      <c r="H1191" s="41" t="s">
        <v>32</v>
      </c>
      <c r="I1191" s="167" t="s">
        <v>3881</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3882</v>
      </c>
      <c r="K1192" s="55"/>
      <c r="L1192" s="55" t="s">
        <v>3883</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3884</v>
      </c>
      <c r="I1193" s="55" t="s">
        <v>3885</v>
      </c>
      <c r="J1193" s="55" t="s">
        <v>3883</v>
      </c>
      <c r="K1193" s="55"/>
      <c r="L1193" s="55" t="s">
        <v>3886</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3887</v>
      </c>
      <c r="I1194" s="55" t="s">
        <v>3888</v>
      </c>
      <c r="J1194" s="55" t="s">
        <v>3886</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3889</v>
      </c>
      <c r="I1195" s="55" t="s">
        <v>3890</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3891</v>
      </c>
      <c r="I1196" s="55" t="s">
        <v>3892</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3893</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3893</v>
      </c>
      <c r="K1198" s="55"/>
      <c r="L1198" s="55" t="s">
        <v>3894</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3895</v>
      </c>
      <c r="K1199" s="55"/>
      <c r="L1199" s="55" t="s">
        <v>3876</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3896</v>
      </c>
      <c r="K1200" s="55"/>
      <c r="L1200" s="55" t="s">
        <v>3897</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3898</v>
      </c>
      <c r="I1201" s="55" t="s">
        <v>3899</v>
      </c>
      <c r="J1201" s="55" t="s">
        <v>3896</v>
      </c>
      <c r="K1201" s="55"/>
      <c r="L1201" s="55" t="s">
        <v>3900</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3901</v>
      </c>
      <c r="I1202" s="55" t="s">
        <v>3902</v>
      </c>
      <c r="J1202" s="55" t="s">
        <v>3903</v>
      </c>
      <c r="K1202" s="55"/>
      <c r="L1202" s="55" t="s">
        <v>3904</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3905</v>
      </c>
      <c r="I1203" s="55" t="s">
        <v>51</v>
      </c>
      <c r="J1203" s="55" t="s">
        <v>3906</v>
      </c>
      <c r="K1203" s="55"/>
      <c r="L1203" s="55" t="s">
        <v>3876</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3907</v>
      </c>
      <c r="I1204" s="55" t="s">
        <v>3908</v>
      </c>
      <c r="J1204" s="55" t="s">
        <v>3909</v>
      </c>
      <c r="K1204" s="55"/>
      <c r="L1204" s="55" t="s">
        <v>3910</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3911</v>
      </c>
      <c r="I1205" s="55" t="s">
        <v>3912</v>
      </c>
      <c r="J1205" s="55" t="s">
        <v>3910</v>
      </c>
      <c r="K1205" s="55"/>
      <c r="L1205" s="55" t="s">
        <v>3897</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3913</v>
      </c>
      <c r="I1206" s="55" t="s">
        <v>3914</v>
      </c>
      <c r="J1206" s="55" t="s">
        <v>3915</v>
      </c>
      <c r="K1206" s="55"/>
      <c r="L1206" s="55" t="s">
        <v>3916</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3917</v>
      </c>
      <c r="I1207" s="55" t="s">
        <v>3918</v>
      </c>
      <c r="J1207" s="55" t="s">
        <v>3915</v>
      </c>
      <c r="K1207" s="55"/>
      <c r="L1207" s="55" t="s">
        <v>3919</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3920</v>
      </c>
      <c r="I1208" s="55" t="s">
        <v>3921</v>
      </c>
      <c r="J1208" s="55" t="s">
        <v>3922</v>
      </c>
      <c r="K1208" s="55"/>
      <c r="L1208" s="55" t="s">
        <v>3923</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3924</v>
      </c>
      <c r="I1209" s="55" t="s">
        <v>3925</v>
      </c>
      <c r="J1209" s="55" t="s">
        <v>3926</v>
      </c>
      <c r="K1209" s="55"/>
      <c r="L1209" s="55" t="s">
        <v>3927</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3928</v>
      </c>
      <c r="I1210" s="55" t="s">
        <v>3929</v>
      </c>
      <c r="J1210" s="55" t="s">
        <v>3930</v>
      </c>
      <c r="K1210" s="55"/>
      <c r="L1210" s="55" t="s">
        <v>3931</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3932</v>
      </c>
      <c r="I1211" s="55" t="s">
        <v>3933</v>
      </c>
      <c r="J1211" s="55" t="s">
        <v>3934</v>
      </c>
      <c r="K1211" s="55"/>
      <c r="L1211" s="55" t="s">
        <v>3935</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3936</v>
      </c>
      <c r="I1212" s="55" t="s">
        <v>3937</v>
      </c>
      <c r="J1212" s="55" t="s">
        <v>3935</v>
      </c>
      <c r="K1212" s="55"/>
      <c r="L1212" s="55" t="s">
        <v>3938</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3939</v>
      </c>
      <c r="I1213" s="55" t="s">
        <v>3940</v>
      </c>
      <c r="J1213" s="55" t="s">
        <v>3938</v>
      </c>
      <c r="K1213" s="55"/>
      <c r="L1213" s="55" t="s">
        <v>3916</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3941</v>
      </c>
      <c r="I1214" s="55" t="s">
        <v>3942</v>
      </c>
      <c r="J1214" s="55" t="s">
        <v>3943</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3944</v>
      </c>
      <c r="I1215" s="55" t="s">
        <v>3945</v>
      </c>
      <c r="J1215" s="55" t="s">
        <v>3943</v>
      </c>
      <c r="K1215" s="55"/>
      <c r="L1215" s="55" t="s">
        <v>3946</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3947</v>
      </c>
      <c r="I1216" s="55" t="s">
        <v>3948</v>
      </c>
      <c r="J1216" s="55" t="s">
        <v>3949</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3950</v>
      </c>
      <c r="I1217" s="55" t="s">
        <v>3951</v>
      </c>
      <c r="J1217" s="55" t="s">
        <v>3952</v>
      </c>
      <c r="K1217" s="55"/>
      <c r="L1217" s="55" t="s">
        <v>3953</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3954</v>
      </c>
      <c r="I1218" s="55" t="s">
        <v>3955</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3956</v>
      </c>
      <c r="I1219" s="55" t="s">
        <v>3957</v>
      </c>
      <c r="J1219" s="55" t="s">
        <v>50</v>
      </c>
      <c r="K1219" s="55"/>
      <c r="L1219" s="55" t="s">
        <v>3958</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3959</v>
      </c>
      <c r="I1220" s="55" t="s">
        <v>3960</v>
      </c>
      <c r="J1220" s="55" t="s">
        <v>3961</v>
      </c>
      <c r="K1220" s="55"/>
      <c r="L1220" s="55" t="s">
        <v>3958</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3958</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3962</v>
      </c>
      <c r="K1222" s="55"/>
      <c r="L1222" s="55" t="s">
        <v>3963</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3964</v>
      </c>
      <c r="J1223" s="55" t="s">
        <v>50</v>
      </c>
      <c r="K1223" s="55"/>
      <c r="L1223" s="55" t="s">
        <v>3965</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3966</v>
      </c>
      <c r="J1224" s="55" t="s">
        <v>50</v>
      </c>
      <c r="K1224" s="55"/>
      <c r="L1224" s="55" t="s">
        <v>3967</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3968</v>
      </c>
      <c r="I1225" s="55" t="s">
        <v>3969</v>
      </c>
      <c r="J1225" s="55" t="s">
        <v>3970</v>
      </c>
      <c r="K1225" s="55"/>
      <c r="L1225" s="55" t="s">
        <v>3971</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3972</v>
      </c>
      <c r="I1226" s="55" t="s">
        <v>3962</v>
      </c>
      <c r="J1226" s="55" t="s">
        <v>3973</v>
      </c>
      <c r="K1226" s="55"/>
      <c r="L1226" s="55" t="s">
        <v>3974</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3975</v>
      </c>
      <c r="I1227" s="55" t="s">
        <v>3976</v>
      </c>
      <c r="J1227" s="55" t="s">
        <v>3977</v>
      </c>
      <c r="K1227" s="55"/>
      <c r="L1227" s="55" t="s">
        <v>3978</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3979</v>
      </c>
      <c r="I1228" s="55" t="s">
        <v>3980</v>
      </c>
      <c r="J1228" s="55" t="s">
        <v>3981</v>
      </c>
      <c r="K1228" s="55"/>
      <c r="L1228" s="55" t="s">
        <v>3982</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3983</v>
      </c>
      <c r="I1229" s="55" t="s">
        <v>3984</v>
      </c>
      <c r="J1229" s="55" t="s">
        <v>3982</v>
      </c>
      <c r="K1229" s="55"/>
      <c r="L1229" s="55" t="s">
        <v>3965</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3985</v>
      </c>
      <c r="I1230" s="55" t="s">
        <v>3986</v>
      </c>
      <c r="J1230" s="55" t="s">
        <v>3987</v>
      </c>
      <c r="K1230" s="55"/>
      <c r="L1230" s="55" t="s">
        <v>3988</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3989</v>
      </c>
      <c r="I1231" s="55" t="s">
        <v>3990</v>
      </c>
      <c r="J1231" s="55" t="s">
        <v>3991</v>
      </c>
      <c r="K1231" s="55"/>
      <c r="L1231" s="55" t="s">
        <v>3992</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3993</v>
      </c>
      <c r="I1232" s="55" t="s">
        <v>3994</v>
      </c>
      <c r="J1232" s="55" t="s">
        <v>3991</v>
      </c>
      <c r="K1232" s="55"/>
      <c r="L1232" s="55" t="s">
        <v>3995</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3996</v>
      </c>
      <c r="I1233" s="55" t="s">
        <v>3997</v>
      </c>
      <c r="J1233" s="55" t="s">
        <v>3998</v>
      </c>
      <c r="K1233" s="55"/>
      <c r="L1233" s="55" t="s">
        <v>3999</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4000</v>
      </c>
      <c r="I1234" s="55" t="s">
        <v>4001</v>
      </c>
      <c r="J1234" s="55" t="s">
        <v>3999</v>
      </c>
      <c r="K1234" s="55"/>
      <c r="L1234" s="55" t="s">
        <v>3992</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4002</v>
      </c>
      <c r="I1235" s="55" t="s">
        <v>4003</v>
      </c>
      <c r="J1235" s="55" t="s">
        <v>4001</v>
      </c>
      <c r="K1235" s="55"/>
      <c r="L1235" s="55" t="s">
        <v>4004</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4005</v>
      </c>
      <c r="I1236" s="55" t="s">
        <v>4006</v>
      </c>
      <c r="J1236" s="55" t="s">
        <v>50</v>
      </c>
      <c r="K1236" s="55"/>
      <c r="L1236" s="55" t="s">
        <v>3962</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4007</v>
      </c>
      <c r="I1237" s="55" t="s">
        <v>4008</v>
      </c>
      <c r="J1237" s="55" t="s">
        <v>50</v>
      </c>
      <c r="K1237" s="55"/>
      <c r="L1237" s="55" t="s">
        <v>4009</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4010</v>
      </c>
      <c r="I1238" s="55" t="s">
        <v>4011</v>
      </c>
      <c r="J1238" s="55" t="s">
        <v>4009</v>
      </c>
      <c r="K1238" s="55"/>
      <c r="L1238" s="55" t="s">
        <v>4012</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4013</v>
      </c>
      <c r="I1239" s="55" t="s">
        <v>3988</v>
      </c>
      <c r="J1239" s="55" t="s">
        <v>4014</v>
      </c>
      <c r="K1239" s="55"/>
      <c r="L1239" s="55" t="s">
        <v>3962</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4015</v>
      </c>
      <c r="I1240" s="55" t="s">
        <v>4016</v>
      </c>
      <c r="J1240" s="55" t="s">
        <v>4017</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4018</v>
      </c>
      <c r="I1241" s="55" t="s">
        <v>4019</v>
      </c>
      <c r="J1241" s="55" t="s">
        <v>4017</v>
      </c>
      <c r="K1241" s="55"/>
      <c r="L1241" s="55" t="s">
        <v>4020</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4021</v>
      </c>
      <c r="I1242" s="55" t="s">
        <v>4022</v>
      </c>
      <c r="J1242" s="55" t="s">
        <v>4020</v>
      </c>
      <c r="K1242" s="55"/>
      <c r="L1242" s="55" t="s">
        <v>4023</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4024</v>
      </c>
      <c r="I1243" s="55" t="s">
        <v>4025</v>
      </c>
      <c r="J1243" s="55" t="s">
        <v>4026</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4027</v>
      </c>
      <c r="I1244" s="55" t="s">
        <v>4028</v>
      </c>
      <c r="J1244" s="55" t="s">
        <v>2572</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4029</v>
      </c>
      <c r="I1245" s="55" t="s">
        <v>4030</v>
      </c>
      <c r="J1245" s="55" t="s">
        <v>4031</v>
      </c>
      <c r="K1245" s="55"/>
      <c r="L1245" s="55" t="s">
        <v>4032</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4033</v>
      </c>
      <c r="I1246" s="55" t="s">
        <v>4034</v>
      </c>
      <c r="J1246" s="55" t="s">
        <v>4035</v>
      </c>
      <c r="K1246" s="55"/>
      <c r="L1246" s="55" t="s">
        <v>4036</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4037</v>
      </c>
      <c r="I1247" s="55" t="s">
        <v>4038</v>
      </c>
      <c r="J1247" s="55" t="s">
        <v>4039</v>
      </c>
      <c r="K1247" s="55"/>
      <c r="L1247" s="55" t="s">
        <v>4040</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4041</v>
      </c>
      <c r="I1248" s="55" t="s">
        <v>4042</v>
      </c>
      <c r="J1248" s="55" t="s">
        <v>51</v>
      </c>
      <c r="K1248" s="55"/>
      <c r="L1248" s="55" t="s">
        <v>420</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4043</v>
      </c>
      <c r="I1249" s="55" t="s">
        <v>4044</v>
      </c>
      <c r="J1249" s="55" t="s">
        <v>51</v>
      </c>
      <c r="K1249" s="55"/>
      <c r="L1249" s="55" t="s">
        <v>4045</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4046</v>
      </c>
      <c r="J1250" s="55" t="s">
        <v>47</v>
      </c>
      <c r="K1250" s="55"/>
      <c r="L1250" s="55" t="s">
        <v>420</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3962</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4047</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4048</v>
      </c>
      <c r="J1253" s="55" t="s">
        <v>3962</v>
      </c>
      <c r="K1253" s="55"/>
      <c r="L1253" s="55" t="s">
        <v>3963</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4049</v>
      </c>
      <c r="I1254" s="55" t="s">
        <v>4050</v>
      </c>
      <c r="J1254" s="55" t="s">
        <v>4051</v>
      </c>
      <c r="K1254" s="55"/>
      <c r="L1254" s="55" t="s">
        <v>3963</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4052</v>
      </c>
      <c r="I1255" s="55" t="s">
        <v>4053</v>
      </c>
      <c r="J1255" s="55" t="s">
        <v>50</v>
      </c>
      <c r="K1255" s="55"/>
      <c r="L1255" s="55" t="s">
        <v>4054</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4055</v>
      </c>
      <c r="I1256" s="55" t="s">
        <v>4056</v>
      </c>
      <c r="J1256" s="55" t="s">
        <v>50</v>
      </c>
      <c r="K1256" s="55"/>
      <c r="L1256" s="55" t="s">
        <v>4057</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4058</v>
      </c>
      <c r="I1257" s="55" t="s">
        <v>4059</v>
      </c>
      <c r="J1257" s="55" t="s">
        <v>50</v>
      </c>
      <c r="K1257" s="55"/>
      <c r="L1257" s="55" t="s">
        <v>3963</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4060</v>
      </c>
      <c r="I1258" s="55" t="s">
        <v>4061</v>
      </c>
      <c r="J1258" s="55" t="s">
        <v>50</v>
      </c>
      <c r="K1258" s="55"/>
      <c r="L1258" s="55" t="s">
        <v>3963</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4062</v>
      </c>
      <c r="I1259" s="55" t="s">
        <v>4063</v>
      </c>
      <c r="J1259" s="55" t="s">
        <v>4064</v>
      </c>
      <c r="K1259" s="55"/>
      <c r="L1259" s="55" t="s">
        <v>4065</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4066</v>
      </c>
      <c r="I1260" s="55" t="s">
        <v>4067</v>
      </c>
      <c r="J1260" s="55" t="s">
        <v>4068</v>
      </c>
      <c r="K1260" s="55"/>
      <c r="L1260" s="55" t="s">
        <v>4069</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4070</v>
      </c>
      <c r="I1261" s="55" t="s">
        <v>4071</v>
      </c>
      <c r="J1261" s="55" t="s">
        <v>4072</v>
      </c>
      <c r="K1261" s="55"/>
      <c r="L1261" s="55" t="s">
        <v>4073</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4074</v>
      </c>
      <c r="I1262" s="55" t="s">
        <v>4075</v>
      </c>
      <c r="J1262" s="55" t="s">
        <v>4076</v>
      </c>
      <c r="K1262" s="55"/>
      <c r="L1262" s="55" t="s">
        <v>4069</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4077</v>
      </c>
      <c r="I1263" s="55" t="s">
        <v>4078</v>
      </c>
      <c r="J1263" s="55" t="s">
        <v>4079</v>
      </c>
      <c r="K1263" s="55"/>
      <c r="L1263" s="55" t="s">
        <v>4069</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4080</v>
      </c>
      <c r="I1264" s="55" t="s">
        <v>4081</v>
      </c>
      <c r="J1264" s="55" t="s">
        <v>51</v>
      </c>
      <c r="K1264" s="55"/>
      <c r="L1264" s="55" t="s">
        <v>4082</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4083</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4083</v>
      </c>
      <c r="K1266" s="55"/>
      <c r="L1266" s="55" t="s">
        <v>4084</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4085</v>
      </c>
      <c r="K1267" s="55"/>
      <c r="L1267" s="55" t="s">
        <v>4086</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4086</v>
      </c>
      <c r="K1268" s="55"/>
      <c r="L1268" s="55" t="s">
        <v>4082</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4087</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4088</v>
      </c>
      <c r="I1270" s="55" t="s">
        <v>4089</v>
      </c>
      <c r="J1270" s="55" t="s">
        <v>82</v>
      </c>
      <c r="K1270" s="55"/>
      <c r="L1270" s="55" t="s">
        <v>4090</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4091</v>
      </c>
      <c r="I1271" s="55" t="s">
        <v>4092</v>
      </c>
      <c r="J1271" s="55" t="s">
        <v>82</v>
      </c>
      <c r="K1271" s="55"/>
      <c r="L1271" s="55" t="s">
        <v>3962</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4093</v>
      </c>
      <c r="I1272" s="55" t="s">
        <v>4094</v>
      </c>
      <c r="J1272" s="55" t="s">
        <v>50</v>
      </c>
      <c r="K1272" s="55"/>
      <c r="L1272" s="55" t="s">
        <v>3879</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4095</v>
      </c>
      <c r="I1273" s="55" t="s">
        <v>4096</v>
      </c>
      <c r="J1273" s="55" t="s">
        <v>50</v>
      </c>
      <c r="K1273" s="55"/>
      <c r="L1273" s="55" t="s">
        <v>4097</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4098</v>
      </c>
      <c r="I1274" s="55" t="s">
        <v>4099</v>
      </c>
      <c r="J1274" s="55" t="s">
        <v>4100</v>
      </c>
      <c r="K1274" s="55"/>
      <c r="L1274" s="55" t="s">
        <v>3879</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4101</v>
      </c>
      <c r="I1275" s="55" t="s">
        <v>4102</v>
      </c>
      <c r="J1275" s="55" t="s">
        <v>3962</v>
      </c>
      <c r="K1275" s="55"/>
      <c r="L1275" s="55" t="s">
        <v>4103</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4104</v>
      </c>
      <c r="I1276" s="55" t="s">
        <v>4105</v>
      </c>
      <c r="J1276" s="55" t="s">
        <v>60</v>
      </c>
      <c r="K1276" s="55"/>
      <c r="L1276" s="55" t="s">
        <v>4106</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4107</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4107</v>
      </c>
      <c r="K1278" s="55"/>
      <c r="L1278" s="55" t="s">
        <v>4106</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4108</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4109</v>
      </c>
      <c r="I1280" s="55" t="s">
        <v>77</v>
      </c>
      <c r="J1280" s="55" t="s">
        <v>51</v>
      </c>
      <c r="K1280" s="55"/>
      <c r="L1280" s="54" t="s">
        <v>4110</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4111</v>
      </c>
      <c r="I1281" s="55" t="s">
        <v>4112</v>
      </c>
      <c r="J1281" s="55" t="s">
        <v>4110</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4113</v>
      </c>
      <c r="I1282" s="55" t="s">
        <v>4114</v>
      </c>
      <c r="J1282" s="55" t="s">
        <v>67</v>
      </c>
      <c r="K1282" s="55"/>
      <c r="L1282" s="54" t="s">
        <v>4108</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420</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4115</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4116</v>
      </c>
      <c r="I1285" s="55" t="s">
        <v>4117</v>
      </c>
      <c r="J1285" s="55" t="s">
        <v>4115</v>
      </c>
      <c r="K1285" s="55"/>
      <c r="L1285" s="55" t="s">
        <v>4118</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4119</v>
      </c>
      <c r="I1286" s="55" t="s">
        <v>4120</v>
      </c>
      <c r="J1286" s="55" t="s">
        <v>4118</v>
      </c>
      <c r="K1286" s="55"/>
      <c r="L1286" s="55" t="s">
        <v>420</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4121</v>
      </c>
      <c r="I1287" s="55" t="s">
        <v>4122</v>
      </c>
      <c r="J1287" s="55" t="s">
        <v>4123</v>
      </c>
      <c r="K1287" s="55"/>
      <c r="L1287" s="55" t="s">
        <v>3963</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4124</v>
      </c>
      <c r="I1288" s="55" t="s">
        <v>4125</v>
      </c>
      <c r="J1288" s="55" t="s">
        <v>4078</v>
      </c>
      <c r="K1288" s="55"/>
      <c r="L1288" s="55" t="s">
        <v>4126</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4127</v>
      </c>
      <c r="I1289" s="55" t="s">
        <v>4128</v>
      </c>
      <c r="J1289" s="55" t="s">
        <v>82</v>
      </c>
      <c r="K1289" s="55"/>
      <c r="L1289" s="55" t="s">
        <v>4129</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4130</v>
      </c>
      <c r="I1290" s="55" t="s">
        <v>4131</v>
      </c>
      <c r="J1290" s="55" t="s">
        <v>82</v>
      </c>
      <c r="K1290" s="55"/>
      <c r="L1290" s="55" t="s">
        <v>4132</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4133</v>
      </c>
      <c r="I1291" s="55" t="s">
        <v>4134</v>
      </c>
      <c r="J1291" s="55" t="s">
        <v>3988</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4135</v>
      </c>
      <c r="I1292" s="55" t="s">
        <v>4136</v>
      </c>
      <c r="J1292" s="55" t="s">
        <v>82</v>
      </c>
      <c r="K1292" s="55"/>
      <c r="L1292" s="55" t="s">
        <v>4137</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4138</v>
      </c>
      <c r="I1293" s="55" t="s">
        <v>4139</v>
      </c>
      <c r="J1293" s="55" t="s">
        <v>4137</v>
      </c>
      <c r="K1293" s="55"/>
      <c r="L1293" s="55" t="s">
        <v>4140</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4141</v>
      </c>
      <c r="I1294" s="55" t="s">
        <v>4142</v>
      </c>
      <c r="J1294" s="55" t="s">
        <v>3988</v>
      </c>
      <c r="K1294" s="55"/>
      <c r="L1294" s="55" t="s">
        <v>4137</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4143</v>
      </c>
      <c r="I1295" s="55" t="s">
        <v>4144</v>
      </c>
      <c r="J1295" s="55" t="s">
        <v>3962</v>
      </c>
      <c r="K1295" s="55"/>
      <c r="L1295" s="55" t="s">
        <v>4145</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4146</v>
      </c>
      <c r="I1296" s="55" t="s">
        <v>4147</v>
      </c>
      <c r="J1296" s="55" t="s">
        <v>3962</v>
      </c>
      <c r="K1296" s="55"/>
      <c r="L1296" s="55" t="s">
        <v>3963</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4148</v>
      </c>
      <c r="I1297" s="55" t="s">
        <v>4149</v>
      </c>
      <c r="J1297" s="55" t="s">
        <v>3962</v>
      </c>
      <c r="K1297" s="55"/>
      <c r="L1297" s="55" t="s">
        <v>4150</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4151</v>
      </c>
      <c r="I1298" s="55" t="s">
        <v>4152</v>
      </c>
      <c r="J1298" s="55" t="s">
        <v>82</v>
      </c>
      <c r="K1298" s="55"/>
      <c r="L1298" s="55" t="s">
        <v>2572</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4153</v>
      </c>
      <c r="I1299" s="55" t="s">
        <v>4154</v>
      </c>
      <c r="J1299" s="55" t="s">
        <v>82</v>
      </c>
      <c r="K1299" s="55"/>
      <c r="L1299" s="55" t="s">
        <v>4155</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4156</v>
      </c>
      <c r="I1300" s="55" t="s">
        <v>4157</v>
      </c>
      <c r="J1300" s="55" t="s">
        <v>4155</v>
      </c>
      <c r="K1300" s="55"/>
      <c r="L1300" s="55" t="s">
        <v>2572</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4158</v>
      </c>
      <c r="I1301" s="55" t="s">
        <v>4159</v>
      </c>
      <c r="J1301" s="55" t="s">
        <v>82</v>
      </c>
      <c r="K1301" s="55"/>
      <c r="L1301" s="55" t="s">
        <v>4160</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4161</v>
      </c>
      <c r="I1302" s="55" t="s">
        <v>4162</v>
      </c>
      <c r="J1302" s="55" t="s">
        <v>50</v>
      </c>
      <c r="K1302" s="55"/>
      <c r="L1302" s="55" t="s">
        <v>4163</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4164</v>
      </c>
      <c r="I1303" s="55" t="s">
        <v>4165</v>
      </c>
      <c r="J1303" s="55" t="s">
        <v>50</v>
      </c>
      <c r="K1303" s="55"/>
      <c r="L1303" s="55" t="s">
        <v>4166</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4167</v>
      </c>
      <c r="I1304" s="55" t="s">
        <v>4168</v>
      </c>
      <c r="J1304" s="55" t="s">
        <v>4166</v>
      </c>
      <c r="K1304" s="55"/>
      <c r="L1304" s="55" t="s">
        <v>4163</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4169</v>
      </c>
      <c r="I1305" s="55" t="s">
        <v>4170</v>
      </c>
      <c r="J1305" s="55" t="s">
        <v>82</v>
      </c>
      <c r="K1305" s="55"/>
      <c r="L1305" s="55" t="s">
        <v>3886</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4171</v>
      </c>
      <c r="I1306" s="55" t="s">
        <v>4172</v>
      </c>
      <c r="J1306" s="55" t="s">
        <v>3886</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4173</v>
      </c>
      <c r="J1307" s="55" t="s">
        <v>4174</v>
      </c>
      <c r="K1307" s="55"/>
      <c r="L1307" s="55" t="s">
        <v>420</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4175</v>
      </c>
      <c r="I1311" s="55" t="s">
        <v>4176</v>
      </c>
      <c r="J1311" s="55" t="s">
        <v>82</v>
      </c>
      <c r="K1311" s="55"/>
      <c r="L1311" s="55" t="s">
        <v>4177</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4178</v>
      </c>
      <c r="I1312" s="55" t="s">
        <v>4179</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4180</v>
      </c>
      <c r="I1313" s="55" t="s">
        <v>4181</v>
      </c>
      <c r="J1313" s="55" t="s">
        <v>82</v>
      </c>
      <c r="K1313" s="55"/>
      <c r="L1313" s="55" t="s">
        <v>4182</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4183</v>
      </c>
      <c r="I1314" s="55" t="s">
        <v>4184</v>
      </c>
      <c r="J1314" s="55" t="s">
        <v>51</v>
      </c>
      <c r="K1314" s="55"/>
      <c r="L1314" s="55" t="s">
        <v>4185</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4186</v>
      </c>
      <c r="I1315" s="55" t="s">
        <v>4187</v>
      </c>
      <c r="J1315" s="55" t="s">
        <v>4188</v>
      </c>
      <c r="K1315" s="55"/>
      <c r="L1315" s="55" t="s">
        <v>4189</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4190</v>
      </c>
      <c r="I1316" s="55" t="s">
        <v>4191</v>
      </c>
      <c r="J1316" s="55" t="s">
        <v>3925</v>
      </c>
      <c r="K1316" s="55"/>
      <c r="L1316" s="55" t="s">
        <v>4078</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4192</v>
      </c>
      <c r="I1317" s="55" t="s">
        <v>4193</v>
      </c>
      <c r="J1317" s="55" t="s">
        <v>3925</v>
      </c>
      <c r="K1317" s="55"/>
      <c r="L1317" s="55" t="s">
        <v>4194</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4195</v>
      </c>
      <c r="I1318" s="55" t="s">
        <v>4196</v>
      </c>
      <c r="J1318" s="55" t="s">
        <v>82</v>
      </c>
      <c r="K1318" s="55"/>
      <c r="L1318" s="55" t="s">
        <v>3963</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4197</v>
      </c>
      <c r="I1319" s="55" t="s">
        <v>4198</v>
      </c>
      <c r="J1319" s="55" t="s">
        <v>82</v>
      </c>
      <c r="K1319" s="55"/>
      <c r="L1319" s="55" t="s">
        <v>3963</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4199</v>
      </c>
      <c r="F1320" s="53" t="s">
        <v>32</v>
      </c>
      <c r="G1320" s="54">
        <v>65</v>
      </c>
      <c r="H1320" s="54" t="s">
        <v>4200</v>
      </c>
      <c r="I1320" s="55" t="s">
        <v>4201</v>
      </c>
      <c r="J1320" s="55" t="s">
        <v>82</v>
      </c>
      <c r="K1320" s="55"/>
      <c r="L1320" s="55" t="s">
        <v>3963</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4202</v>
      </c>
      <c r="I1321" s="55" t="s">
        <v>4203</v>
      </c>
      <c r="J1321" s="55" t="s">
        <v>4204</v>
      </c>
      <c r="K1321" s="55"/>
      <c r="L1321" s="55" t="s">
        <v>3963</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4205</v>
      </c>
      <c r="I1322" s="55" t="s">
        <v>4206</v>
      </c>
      <c r="J1322" s="55" t="s">
        <v>4207</v>
      </c>
      <c r="K1322" s="55"/>
      <c r="L1322" s="55" t="s">
        <v>4208</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4209</v>
      </c>
      <c r="I1323" s="55" t="s">
        <v>4210</v>
      </c>
      <c r="J1323" s="54" t="s">
        <v>4211</v>
      </c>
      <c r="K1323" s="54"/>
      <c r="L1323" s="54" t="s">
        <v>4212</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4213</v>
      </c>
      <c r="I1324" s="55" t="s">
        <v>4214</v>
      </c>
      <c r="J1324" s="55" t="s">
        <v>4211</v>
      </c>
      <c r="K1324" s="55"/>
      <c r="L1324" s="55" t="s">
        <v>4212</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4215</v>
      </c>
      <c r="I1325" s="55" t="s">
        <v>4216</v>
      </c>
      <c r="J1325" s="55" t="s">
        <v>4217</v>
      </c>
      <c r="K1325" s="55"/>
      <c r="L1325" s="55" t="s">
        <v>4218</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4219</v>
      </c>
      <c r="I1326" s="55" t="s">
        <v>4220</v>
      </c>
      <c r="J1326" s="55" t="s">
        <v>4221</v>
      </c>
      <c r="K1326" s="55"/>
      <c r="L1326" s="55" t="s">
        <v>4182</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4222</v>
      </c>
      <c r="I1327" s="55" t="s">
        <v>4223</v>
      </c>
      <c r="J1327" s="55" t="s">
        <v>50</v>
      </c>
      <c r="K1327" s="55"/>
      <c r="L1327" s="55" t="s">
        <v>4025</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4224</v>
      </c>
      <c r="I1328" s="55" t="s">
        <v>4225</v>
      </c>
      <c r="J1328" s="55" t="s">
        <v>4226</v>
      </c>
      <c r="K1328" s="55"/>
      <c r="L1328" s="55" t="s">
        <v>4227</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4228</v>
      </c>
      <c r="I1329" s="215" t="s">
        <v>4229</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76"/>
  <sheetViews>
    <sheetView topLeftCell="E1" zoomScaleNormal="100" zoomScaleSheetLayoutView="100" workbookViewId="0">
      <selection activeCell="G22" sqref="G2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4.85546875" style="4" customWidth="1"/>
    <col min="9" max="9" width="34.8554687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53" customFormat="1" ht="47.25" x14ac:dyDescent="0.25">
      <c r="A1" s="52" t="str">
        <f t="shared" ref="A1:A57" si="0">G1&amp;"+1"</f>
        <v>TP7NT2_D1+1</v>
      </c>
      <c r="B1" s="52" t="str">
        <f t="shared" ref="B1:B57" si="1">G1&amp;"+2"</f>
        <v>TP7NT2_D1+2</v>
      </c>
      <c r="C1" s="52" t="str">
        <f t="shared" ref="C1:C57" si="2">G1&amp;"+3"</f>
        <v>TP7NT2_D1+3</v>
      </c>
      <c r="D1" s="52" t="str">
        <f t="shared" ref="D1:D57" si="3">G1&amp;"+4"</f>
        <v>TP7NT2_D1+4</v>
      </c>
      <c r="E1" s="123" t="s">
        <v>3458</v>
      </c>
      <c r="F1" s="54"/>
      <c r="G1" s="54" t="s">
        <v>3634</v>
      </c>
      <c r="H1" s="55" t="s">
        <v>3632</v>
      </c>
      <c r="I1" s="55" t="s">
        <v>6383</v>
      </c>
      <c r="J1" s="55" t="s">
        <v>3632</v>
      </c>
      <c r="K1" s="55" t="s">
        <v>6384</v>
      </c>
      <c r="L1" s="54">
        <v>900</v>
      </c>
      <c r="M1" s="54">
        <v>450</v>
      </c>
      <c r="N1" s="54">
        <v>300</v>
      </c>
      <c r="O1" s="54">
        <v>200</v>
      </c>
      <c r="P1" s="56"/>
      <c r="Q1" s="56"/>
      <c r="R1" s="56"/>
      <c r="S1" s="56"/>
      <c r="T1" s="57" t="str">
        <f t="shared" ref="T1:T15" si="4">G1</f>
        <v>TP7NT2_D1</v>
      </c>
      <c r="U1" s="58"/>
      <c r="V1" s="58"/>
      <c r="W1" s="58"/>
      <c r="X1" s="58"/>
      <c r="Y1" s="59">
        <f>U1/L1</f>
        <v>0</v>
      </c>
      <c r="Z1" s="59"/>
      <c r="AA1" s="59"/>
      <c r="AB1" s="59"/>
      <c r="AC1" s="58"/>
      <c r="AD1" s="58"/>
      <c r="AE1" s="58"/>
      <c r="AF1" s="58"/>
      <c r="AG1" s="60"/>
      <c r="AH1" s="60"/>
      <c r="AI1" s="60"/>
      <c r="AJ1" s="60"/>
      <c r="AK1" s="161">
        <v>8.6917647058823526</v>
      </c>
      <c r="AL1" s="61"/>
      <c r="AM1" s="62" t="e">
        <f>ROUNDDOWN(AK1*#REF!/#REF!,1)</f>
        <v>#REF!</v>
      </c>
      <c r="AN1" s="58" t="e">
        <f t="shared" ref="AN1:AQ50" si="5">L1*$AM1</f>
        <v>#REF!</v>
      </c>
      <c r="AO1" s="58" t="e">
        <f t="shared" si="5"/>
        <v>#REF!</v>
      </c>
      <c r="AP1" s="58" t="e">
        <f t="shared" si="5"/>
        <v>#REF!</v>
      </c>
      <c r="AQ1" s="58" t="e">
        <f t="shared" si="5"/>
        <v>#REF!</v>
      </c>
      <c r="AR1" s="58" t="e">
        <f t="shared" ref="AR1:AU50" si="6">IF(AN1&lt;1000,ROUND(AN1,-1),ROUND(AN1,-2))</f>
        <v>#REF!</v>
      </c>
      <c r="AS1" s="58" t="e">
        <f t="shared" si="6"/>
        <v>#REF!</v>
      </c>
      <c r="AT1" s="58" t="e">
        <f t="shared" si="6"/>
        <v>#REF!</v>
      </c>
      <c r="AU1" s="58" t="e">
        <f t="shared" si="6"/>
        <v>#REF!</v>
      </c>
      <c r="AV1" s="63"/>
      <c r="AW1" s="123" t="s">
        <v>3458</v>
      </c>
      <c r="AX1" s="64"/>
      <c r="AY1" s="65">
        <v>100</v>
      </c>
    </row>
    <row r="2" spans="1:51" s="53" customFormat="1" ht="15.75" hidden="1" x14ac:dyDescent="0.25">
      <c r="A2" s="52"/>
      <c r="B2" s="52"/>
      <c r="C2" s="52"/>
      <c r="D2" s="52"/>
      <c r="E2" s="123"/>
      <c r="F2" s="54"/>
      <c r="G2" s="54"/>
      <c r="H2" s="55"/>
      <c r="I2" s="55"/>
      <c r="J2" s="55"/>
      <c r="K2" s="55"/>
      <c r="L2" s="54"/>
      <c r="M2" s="54"/>
      <c r="N2" s="54"/>
      <c r="O2" s="54"/>
      <c r="P2" s="56"/>
      <c r="Q2" s="56"/>
      <c r="R2" s="56"/>
      <c r="S2" s="56"/>
      <c r="T2" s="57"/>
      <c r="U2" s="58"/>
      <c r="V2" s="58"/>
      <c r="W2" s="58"/>
      <c r="X2" s="58"/>
      <c r="Y2" s="59"/>
      <c r="Z2" s="59"/>
      <c r="AA2" s="59"/>
      <c r="AB2" s="59"/>
      <c r="AC2" s="58"/>
      <c r="AD2" s="58"/>
      <c r="AE2" s="58"/>
      <c r="AF2" s="58"/>
      <c r="AG2" s="60"/>
      <c r="AH2" s="60"/>
      <c r="AI2" s="60"/>
      <c r="AJ2" s="60"/>
      <c r="AK2" s="161"/>
      <c r="AL2" s="61"/>
      <c r="AM2" s="62"/>
      <c r="AN2" s="58"/>
      <c r="AO2" s="58"/>
      <c r="AP2" s="58"/>
      <c r="AQ2" s="58"/>
      <c r="AR2" s="58"/>
      <c r="AS2" s="58"/>
      <c r="AT2" s="58"/>
      <c r="AU2" s="58"/>
      <c r="AV2" s="63"/>
      <c r="AW2" s="123"/>
      <c r="AX2" s="64"/>
      <c r="AY2" s="65"/>
    </row>
    <row r="3" spans="1:51" s="53" customFormat="1" ht="15.75" hidden="1" x14ac:dyDescent="0.25">
      <c r="A3" s="52"/>
      <c r="B3" s="52"/>
      <c r="C3" s="52"/>
      <c r="D3" s="52"/>
      <c r="E3" s="123"/>
      <c r="F3" s="54"/>
      <c r="G3" s="54"/>
      <c r="H3" s="55"/>
      <c r="I3" s="55"/>
      <c r="J3" s="55"/>
      <c r="K3" s="55"/>
      <c r="L3" s="54"/>
      <c r="M3" s="54"/>
      <c r="N3" s="54"/>
      <c r="O3" s="54"/>
      <c r="P3" s="56"/>
      <c r="Q3" s="56"/>
      <c r="R3" s="56"/>
      <c r="S3" s="56"/>
      <c r="T3" s="57"/>
      <c r="U3" s="58"/>
      <c r="V3" s="58"/>
      <c r="W3" s="58"/>
      <c r="X3" s="58"/>
      <c r="Y3" s="59"/>
      <c r="Z3" s="59"/>
      <c r="AA3" s="59"/>
      <c r="AB3" s="59"/>
      <c r="AC3" s="58"/>
      <c r="AD3" s="58"/>
      <c r="AE3" s="58"/>
      <c r="AF3" s="58"/>
      <c r="AG3" s="60"/>
      <c r="AH3" s="60"/>
      <c r="AI3" s="60"/>
      <c r="AJ3" s="60"/>
      <c r="AK3" s="161"/>
      <c r="AL3" s="61"/>
      <c r="AM3" s="62"/>
      <c r="AN3" s="58"/>
      <c r="AO3" s="58"/>
      <c r="AP3" s="58"/>
      <c r="AQ3" s="58"/>
      <c r="AR3" s="58"/>
      <c r="AS3" s="58"/>
      <c r="AT3" s="58"/>
      <c r="AU3" s="58"/>
      <c r="AV3" s="63"/>
      <c r="AW3" s="123"/>
      <c r="AX3" s="64"/>
      <c r="AY3" s="65"/>
    </row>
    <row r="4" spans="1:51" s="53" customFormat="1" ht="15.75" hidden="1" x14ac:dyDescent="0.25">
      <c r="A4" s="52"/>
      <c r="B4" s="52"/>
      <c r="C4" s="52"/>
      <c r="D4" s="52"/>
      <c r="E4" s="123"/>
      <c r="F4" s="54"/>
      <c r="G4" s="54"/>
      <c r="H4" s="55"/>
      <c r="I4" s="55"/>
      <c r="J4" s="55"/>
      <c r="K4" s="55"/>
      <c r="L4" s="54"/>
      <c r="M4" s="54"/>
      <c r="N4" s="54"/>
      <c r="O4" s="54"/>
      <c r="P4" s="56"/>
      <c r="Q4" s="56"/>
      <c r="R4" s="56"/>
      <c r="S4" s="56"/>
      <c r="T4" s="57"/>
      <c r="U4" s="58"/>
      <c r="V4" s="58"/>
      <c r="W4" s="58"/>
      <c r="X4" s="58"/>
      <c r="Y4" s="59"/>
      <c r="Z4" s="59"/>
      <c r="AA4" s="59"/>
      <c r="AB4" s="59"/>
      <c r="AC4" s="58"/>
      <c r="AD4" s="58"/>
      <c r="AE4" s="58"/>
      <c r="AF4" s="58"/>
      <c r="AG4" s="60"/>
      <c r="AH4" s="60"/>
      <c r="AI4" s="60"/>
      <c r="AJ4" s="60"/>
      <c r="AK4" s="161"/>
      <c r="AL4" s="61"/>
      <c r="AM4" s="62"/>
      <c r="AN4" s="58"/>
      <c r="AO4" s="58"/>
      <c r="AP4" s="58"/>
      <c r="AQ4" s="58"/>
      <c r="AR4" s="58"/>
      <c r="AS4" s="58"/>
      <c r="AT4" s="58"/>
      <c r="AU4" s="58"/>
      <c r="AV4" s="63"/>
      <c r="AW4" s="123"/>
      <c r="AX4" s="64"/>
      <c r="AY4" s="65"/>
    </row>
    <row r="5" spans="1:51" s="53" customFormat="1" ht="15.75" hidden="1" x14ac:dyDescent="0.25">
      <c r="A5" s="52"/>
      <c r="B5" s="52"/>
      <c r="C5" s="52"/>
      <c r="D5" s="52"/>
      <c r="E5" s="123"/>
      <c r="F5" s="54"/>
      <c r="G5" s="54"/>
      <c r="H5" s="55"/>
      <c r="I5" s="55"/>
      <c r="J5" s="55"/>
      <c r="K5" s="55"/>
      <c r="L5" s="54"/>
      <c r="M5" s="54"/>
      <c r="N5" s="54"/>
      <c r="O5" s="54"/>
      <c r="P5" s="56"/>
      <c r="Q5" s="56"/>
      <c r="R5" s="56"/>
      <c r="S5" s="56"/>
      <c r="T5" s="57"/>
      <c r="U5" s="58"/>
      <c r="V5" s="58"/>
      <c r="W5" s="58"/>
      <c r="X5" s="58"/>
      <c r="Y5" s="59"/>
      <c r="Z5" s="59"/>
      <c r="AA5" s="59"/>
      <c r="AB5" s="59"/>
      <c r="AC5" s="58"/>
      <c r="AD5" s="58"/>
      <c r="AE5" s="58"/>
      <c r="AF5" s="58"/>
      <c r="AG5" s="60"/>
      <c r="AH5" s="60"/>
      <c r="AI5" s="60"/>
      <c r="AJ5" s="60"/>
      <c r="AK5" s="161"/>
      <c r="AL5" s="61"/>
      <c r="AM5" s="62"/>
      <c r="AN5" s="58"/>
      <c r="AO5" s="58"/>
      <c r="AP5" s="58"/>
      <c r="AQ5" s="58"/>
      <c r="AR5" s="58"/>
      <c r="AS5" s="58"/>
      <c r="AT5" s="58"/>
      <c r="AU5" s="58"/>
      <c r="AV5" s="63"/>
      <c r="AW5" s="123"/>
      <c r="AX5" s="64"/>
      <c r="AY5" s="65"/>
    </row>
    <row r="6" spans="1:51" s="53" customFormat="1" ht="15.75" hidden="1" x14ac:dyDescent="0.25">
      <c r="A6" s="52"/>
      <c r="B6" s="52"/>
      <c r="C6" s="52"/>
      <c r="D6" s="52"/>
      <c r="E6" s="123"/>
      <c r="F6" s="54"/>
      <c r="G6" s="54"/>
      <c r="H6" s="55"/>
      <c r="I6" s="55"/>
      <c r="J6" s="55"/>
      <c r="K6" s="55"/>
      <c r="L6" s="54"/>
      <c r="M6" s="54"/>
      <c r="N6" s="54"/>
      <c r="O6" s="54"/>
      <c r="P6" s="56"/>
      <c r="Q6" s="56"/>
      <c r="R6" s="56"/>
      <c r="S6" s="56"/>
      <c r="T6" s="57"/>
      <c r="U6" s="58"/>
      <c r="V6" s="58"/>
      <c r="W6" s="58"/>
      <c r="X6" s="58"/>
      <c r="Y6" s="59"/>
      <c r="Z6" s="59"/>
      <c r="AA6" s="59"/>
      <c r="AB6" s="59"/>
      <c r="AC6" s="58"/>
      <c r="AD6" s="58"/>
      <c r="AE6" s="58"/>
      <c r="AF6" s="58"/>
      <c r="AG6" s="60"/>
      <c r="AH6" s="60"/>
      <c r="AI6" s="60"/>
      <c r="AJ6" s="60"/>
      <c r="AK6" s="161"/>
      <c r="AL6" s="61"/>
      <c r="AM6" s="62"/>
      <c r="AN6" s="58"/>
      <c r="AO6" s="58"/>
      <c r="AP6" s="58"/>
      <c r="AQ6" s="58"/>
      <c r="AR6" s="58"/>
      <c r="AS6" s="58"/>
      <c r="AT6" s="58"/>
      <c r="AU6" s="58"/>
      <c r="AV6" s="63"/>
      <c r="AW6" s="123"/>
      <c r="AX6" s="64"/>
      <c r="AY6" s="65"/>
    </row>
    <row r="7" spans="1:51" s="53" customFormat="1" ht="15.75" hidden="1" x14ac:dyDescent="0.25">
      <c r="A7" s="52"/>
      <c r="B7" s="52"/>
      <c r="C7" s="52"/>
      <c r="D7" s="52"/>
      <c r="E7" s="123"/>
      <c r="F7" s="54"/>
      <c r="G7" s="54"/>
      <c r="H7" s="55"/>
      <c r="I7" s="55"/>
      <c r="J7" s="55"/>
      <c r="K7" s="55"/>
      <c r="L7" s="54"/>
      <c r="M7" s="54"/>
      <c r="N7" s="54"/>
      <c r="O7" s="54"/>
      <c r="P7" s="56"/>
      <c r="Q7" s="56"/>
      <c r="R7" s="56"/>
      <c r="S7" s="56"/>
      <c r="T7" s="57"/>
      <c r="U7" s="58"/>
      <c r="V7" s="58"/>
      <c r="W7" s="58"/>
      <c r="X7" s="58"/>
      <c r="Y7" s="59"/>
      <c r="Z7" s="59"/>
      <c r="AA7" s="59"/>
      <c r="AB7" s="59"/>
      <c r="AC7" s="58"/>
      <c r="AD7" s="58"/>
      <c r="AE7" s="58"/>
      <c r="AF7" s="58"/>
      <c r="AG7" s="60"/>
      <c r="AH7" s="60"/>
      <c r="AI7" s="60"/>
      <c r="AJ7" s="60"/>
      <c r="AK7" s="161"/>
      <c r="AL7" s="61"/>
      <c r="AM7" s="62"/>
      <c r="AN7" s="58"/>
      <c r="AO7" s="58"/>
      <c r="AP7" s="58"/>
      <c r="AQ7" s="58"/>
      <c r="AR7" s="58"/>
      <c r="AS7" s="58"/>
      <c r="AT7" s="58"/>
      <c r="AU7" s="58"/>
      <c r="AV7" s="63"/>
      <c r="AW7" s="123"/>
      <c r="AX7" s="64"/>
      <c r="AY7" s="65"/>
    </row>
    <row r="8" spans="1:51" s="53" customFormat="1" ht="47.25" x14ac:dyDescent="0.25">
      <c r="A8" s="52" t="str">
        <f t="shared" si="0"/>
        <v>TP7NT2_D2+1</v>
      </c>
      <c r="B8" s="52" t="str">
        <f t="shared" si="1"/>
        <v>TP7NT2_D2+2</v>
      </c>
      <c r="C8" s="52" t="str">
        <f t="shared" si="2"/>
        <v>TP7NT2_D2+3</v>
      </c>
      <c r="D8" s="52" t="str">
        <f t="shared" si="3"/>
        <v>TP7NT2_D2+4</v>
      </c>
      <c r="E8" s="123" t="s">
        <v>3458</v>
      </c>
      <c r="F8" s="54"/>
      <c r="G8" s="54" t="s">
        <v>3637</v>
      </c>
      <c r="H8" s="55" t="s">
        <v>3632</v>
      </c>
      <c r="I8" s="55" t="s">
        <v>6384</v>
      </c>
      <c r="J8" s="55" t="s">
        <v>3632</v>
      </c>
      <c r="K8" s="55" t="s">
        <v>6419</v>
      </c>
      <c r="L8" s="54">
        <v>500</v>
      </c>
      <c r="M8" s="54">
        <v>250</v>
      </c>
      <c r="N8" s="54">
        <v>200</v>
      </c>
      <c r="O8" s="54">
        <v>160</v>
      </c>
      <c r="P8" s="56"/>
      <c r="Q8" s="56"/>
      <c r="R8" s="56"/>
      <c r="S8" s="56"/>
      <c r="T8" s="57" t="str">
        <f t="shared" si="4"/>
        <v>TP7NT2_D2</v>
      </c>
      <c r="U8" s="58"/>
      <c r="V8" s="58"/>
      <c r="W8" s="58"/>
      <c r="X8" s="58"/>
      <c r="Y8" s="59">
        <f>U8/L8</f>
        <v>0</v>
      </c>
      <c r="Z8" s="59"/>
      <c r="AA8" s="59"/>
      <c r="AB8" s="59"/>
      <c r="AC8" s="58"/>
      <c r="AD8" s="58"/>
      <c r="AE8" s="58"/>
      <c r="AF8" s="58"/>
      <c r="AG8" s="60"/>
      <c r="AH8" s="60"/>
      <c r="AI8" s="60"/>
      <c r="AJ8" s="60"/>
      <c r="AK8" s="161">
        <v>8.8828571428571426</v>
      </c>
      <c r="AL8" s="61"/>
      <c r="AM8" s="62" t="e">
        <f>ROUNDDOWN(AK8*#REF!/#REF!,1)</f>
        <v>#REF!</v>
      </c>
      <c r="AN8" s="58" t="e">
        <f t="shared" si="5"/>
        <v>#REF!</v>
      </c>
      <c r="AO8" s="58" t="e">
        <f t="shared" si="5"/>
        <v>#REF!</v>
      </c>
      <c r="AP8" s="58" t="e">
        <f t="shared" si="5"/>
        <v>#REF!</v>
      </c>
      <c r="AQ8" s="58" t="e">
        <f t="shared" si="5"/>
        <v>#REF!</v>
      </c>
      <c r="AR8" s="58" t="e">
        <f t="shared" si="6"/>
        <v>#REF!</v>
      </c>
      <c r="AS8" s="58" t="e">
        <f t="shared" si="6"/>
        <v>#REF!</v>
      </c>
      <c r="AT8" s="58" t="e">
        <f t="shared" si="6"/>
        <v>#REF!</v>
      </c>
      <c r="AU8" s="58" t="e">
        <f t="shared" si="6"/>
        <v>#REF!</v>
      </c>
      <c r="AV8" s="63"/>
      <c r="AW8" s="123" t="s">
        <v>3458</v>
      </c>
      <c r="AX8" s="64"/>
      <c r="AY8" s="65"/>
    </row>
    <row r="9" spans="1:51" s="53" customFormat="1" ht="15.75" hidden="1" x14ac:dyDescent="0.25">
      <c r="A9" s="52"/>
      <c r="B9" s="52"/>
      <c r="C9" s="52"/>
      <c r="D9" s="52"/>
      <c r="E9" s="123"/>
      <c r="F9" s="54"/>
      <c r="G9" s="54"/>
      <c r="H9" s="55"/>
      <c r="I9" s="55"/>
      <c r="J9" s="55"/>
      <c r="K9" s="55"/>
      <c r="L9" s="54"/>
      <c r="M9" s="54"/>
      <c r="N9" s="54"/>
      <c r="O9" s="54"/>
      <c r="P9" s="56"/>
      <c r="Q9" s="56"/>
      <c r="R9" s="56"/>
      <c r="S9" s="56"/>
      <c r="T9" s="57"/>
      <c r="U9" s="58"/>
      <c r="V9" s="58"/>
      <c r="W9" s="58"/>
      <c r="X9" s="58"/>
      <c r="Y9" s="59"/>
      <c r="Z9" s="59"/>
      <c r="AA9" s="59"/>
      <c r="AB9" s="59"/>
      <c r="AC9" s="58"/>
      <c r="AD9" s="58"/>
      <c r="AE9" s="58"/>
      <c r="AF9" s="58"/>
      <c r="AG9" s="60"/>
      <c r="AH9" s="60"/>
      <c r="AI9" s="60"/>
      <c r="AJ9" s="60"/>
      <c r="AK9" s="161"/>
      <c r="AL9" s="61"/>
      <c r="AM9" s="62"/>
      <c r="AN9" s="58"/>
      <c r="AO9" s="58"/>
      <c r="AP9" s="58"/>
      <c r="AQ9" s="58"/>
      <c r="AR9" s="58"/>
      <c r="AS9" s="58"/>
      <c r="AT9" s="58"/>
      <c r="AU9" s="58"/>
      <c r="AV9" s="63"/>
      <c r="AW9" s="123"/>
      <c r="AX9" s="64"/>
      <c r="AY9" s="65"/>
    </row>
    <row r="10" spans="1:51" s="53" customFormat="1" ht="15.75" hidden="1" x14ac:dyDescent="0.25">
      <c r="A10" s="52"/>
      <c r="B10" s="52"/>
      <c r="C10" s="52"/>
      <c r="D10" s="52"/>
      <c r="E10" s="123"/>
      <c r="F10" s="54"/>
      <c r="G10" s="54"/>
      <c r="H10" s="55"/>
      <c r="I10" s="55"/>
      <c r="J10" s="55"/>
      <c r="K10" s="55"/>
      <c r="L10" s="54"/>
      <c r="M10" s="54"/>
      <c r="N10" s="54"/>
      <c r="O10" s="54"/>
      <c r="P10" s="56"/>
      <c r="Q10" s="56"/>
      <c r="R10" s="56"/>
      <c r="S10" s="56"/>
      <c r="T10" s="57"/>
      <c r="U10" s="58"/>
      <c r="V10" s="58"/>
      <c r="W10" s="58"/>
      <c r="X10" s="58"/>
      <c r="Y10" s="59"/>
      <c r="Z10" s="59"/>
      <c r="AA10" s="59"/>
      <c r="AB10" s="59"/>
      <c r="AC10" s="58"/>
      <c r="AD10" s="58"/>
      <c r="AE10" s="58"/>
      <c r="AF10" s="58"/>
      <c r="AG10" s="60"/>
      <c r="AH10" s="60"/>
      <c r="AI10" s="60"/>
      <c r="AJ10" s="60"/>
      <c r="AK10" s="161"/>
      <c r="AL10" s="61"/>
      <c r="AM10" s="62"/>
      <c r="AN10" s="58"/>
      <c r="AO10" s="58"/>
      <c r="AP10" s="58"/>
      <c r="AQ10" s="58"/>
      <c r="AR10" s="58"/>
      <c r="AS10" s="58"/>
      <c r="AT10" s="58"/>
      <c r="AU10" s="58"/>
      <c r="AV10" s="63"/>
      <c r="AW10" s="123"/>
      <c r="AX10" s="64"/>
      <c r="AY10" s="65"/>
    </row>
    <row r="11" spans="1:51" s="53" customFormat="1" ht="15.75" hidden="1" x14ac:dyDescent="0.25">
      <c r="A11" s="52"/>
      <c r="B11" s="52"/>
      <c r="C11" s="52"/>
      <c r="D11" s="52"/>
      <c r="E11" s="123"/>
      <c r="F11" s="54"/>
      <c r="G11" s="54"/>
      <c r="H11" s="55"/>
      <c r="I11" s="55"/>
      <c r="J11" s="55"/>
      <c r="K11" s="55"/>
      <c r="L11" s="54"/>
      <c r="M11" s="54"/>
      <c r="N11" s="54"/>
      <c r="O11" s="54"/>
      <c r="P11" s="56"/>
      <c r="Q11" s="56"/>
      <c r="R11" s="56"/>
      <c r="S11" s="56"/>
      <c r="T11" s="57"/>
      <c r="U11" s="58"/>
      <c r="V11" s="58"/>
      <c r="W11" s="58"/>
      <c r="X11" s="58"/>
      <c r="Y11" s="59"/>
      <c r="Z11" s="59"/>
      <c r="AA11" s="59"/>
      <c r="AB11" s="59"/>
      <c r="AC11" s="58"/>
      <c r="AD11" s="58"/>
      <c r="AE11" s="58"/>
      <c r="AF11" s="58"/>
      <c r="AG11" s="60"/>
      <c r="AH11" s="60"/>
      <c r="AI11" s="60"/>
      <c r="AJ11" s="60"/>
      <c r="AK11" s="161"/>
      <c r="AL11" s="61"/>
      <c r="AM11" s="62"/>
      <c r="AN11" s="58"/>
      <c r="AO11" s="58"/>
      <c r="AP11" s="58"/>
      <c r="AQ11" s="58"/>
      <c r="AR11" s="58"/>
      <c r="AS11" s="58"/>
      <c r="AT11" s="58"/>
      <c r="AU11" s="58"/>
      <c r="AV11" s="63"/>
      <c r="AW11" s="123"/>
      <c r="AX11" s="64"/>
      <c r="AY11" s="65"/>
    </row>
    <row r="12" spans="1:51" s="53" customFormat="1" ht="15.75" hidden="1" x14ac:dyDescent="0.25">
      <c r="A12" s="52"/>
      <c r="B12" s="52"/>
      <c r="C12" s="52"/>
      <c r="D12" s="52"/>
      <c r="E12" s="123"/>
      <c r="F12" s="54"/>
      <c r="G12" s="54"/>
      <c r="H12" s="55"/>
      <c r="I12" s="55"/>
      <c r="J12" s="55"/>
      <c r="K12" s="55"/>
      <c r="L12" s="54"/>
      <c r="M12" s="54"/>
      <c r="N12" s="54"/>
      <c r="O12" s="54"/>
      <c r="P12" s="56"/>
      <c r="Q12" s="56"/>
      <c r="R12" s="56"/>
      <c r="S12" s="56"/>
      <c r="T12" s="57"/>
      <c r="U12" s="58"/>
      <c r="V12" s="58"/>
      <c r="W12" s="58"/>
      <c r="X12" s="58"/>
      <c r="Y12" s="59"/>
      <c r="Z12" s="59"/>
      <c r="AA12" s="59"/>
      <c r="AB12" s="59"/>
      <c r="AC12" s="58"/>
      <c r="AD12" s="58"/>
      <c r="AE12" s="58"/>
      <c r="AF12" s="58"/>
      <c r="AG12" s="60"/>
      <c r="AH12" s="60"/>
      <c r="AI12" s="60"/>
      <c r="AJ12" s="60"/>
      <c r="AK12" s="161"/>
      <c r="AL12" s="61"/>
      <c r="AM12" s="62"/>
      <c r="AN12" s="58"/>
      <c r="AO12" s="58"/>
      <c r="AP12" s="58"/>
      <c r="AQ12" s="58"/>
      <c r="AR12" s="58"/>
      <c r="AS12" s="58"/>
      <c r="AT12" s="58"/>
      <c r="AU12" s="58"/>
      <c r="AV12" s="63"/>
      <c r="AW12" s="123"/>
      <c r="AX12" s="64"/>
      <c r="AY12" s="65"/>
    </row>
    <row r="13" spans="1:51" s="53" customFormat="1" ht="15.75" hidden="1" x14ac:dyDescent="0.25">
      <c r="A13" s="52"/>
      <c r="B13" s="52"/>
      <c r="C13" s="52"/>
      <c r="D13" s="52"/>
      <c r="E13" s="123"/>
      <c r="F13" s="54"/>
      <c r="G13" s="54"/>
      <c r="H13" s="55"/>
      <c r="I13" s="55"/>
      <c r="J13" s="55"/>
      <c r="K13" s="55"/>
      <c r="L13" s="54"/>
      <c r="M13" s="54"/>
      <c r="N13" s="54"/>
      <c r="O13" s="54"/>
      <c r="P13" s="56"/>
      <c r="Q13" s="56"/>
      <c r="R13" s="56"/>
      <c r="S13" s="56"/>
      <c r="T13" s="57"/>
      <c r="U13" s="58"/>
      <c r="V13" s="58"/>
      <c r="W13" s="58"/>
      <c r="X13" s="58"/>
      <c r="Y13" s="59"/>
      <c r="Z13" s="59"/>
      <c r="AA13" s="59"/>
      <c r="AB13" s="59"/>
      <c r="AC13" s="58"/>
      <c r="AD13" s="58"/>
      <c r="AE13" s="58"/>
      <c r="AF13" s="58"/>
      <c r="AG13" s="60"/>
      <c r="AH13" s="60"/>
      <c r="AI13" s="60"/>
      <c r="AJ13" s="60"/>
      <c r="AK13" s="161"/>
      <c r="AL13" s="61"/>
      <c r="AM13" s="62"/>
      <c r="AN13" s="58"/>
      <c r="AO13" s="58"/>
      <c r="AP13" s="58"/>
      <c r="AQ13" s="58"/>
      <c r="AR13" s="58"/>
      <c r="AS13" s="58"/>
      <c r="AT13" s="58"/>
      <c r="AU13" s="58"/>
      <c r="AV13" s="63"/>
      <c r="AW13" s="123"/>
      <c r="AX13" s="64"/>
      <c r="AY13" s="65"/>
    </row>
    <row r="14" spans="1:51" s="53" customFormat="1" ht="15.75" hidden="1" x14ac:dyDescent="0.25">
      <c r="A14" s="52"/>
      <c r="B14" s="52"/>
      <c r="C14" s="52"/>
      <c r="D14" s="52"/>
      <c r="E14" s="123"/>
      <c r="F14" s="54"/>
      <c r="G14" s="54"/>
      <c r="H14" s="55"/>
      <c r="I14" s="55"/>
      <c r="J14" s="55"/>
      <c r="K14" s="55"/>
      <c r="L14" s="54"/>
      <c r="M14" s="54"/>
      <c r="N14" s="54"/>
      <c r="O14" s="54"/>
      <c r="P14" s="56"/>
      <c r="Q14" s="56"/>
      <c r="R14" s="56"/>
      <c r="S14" s="56"/>
      <c r="T14" s="57"/>
      <c r="U14" s="58"/>
      <c r="V14" s="58"/>
      <c r="W14" s="58"/>
      <c r="X14" s="58"/>
      <c r="Y14" s="59"/>
      <c r="Z14" s="59"/>
      <c r="AA14" s="59"/>
      <c r="AB14" s="59"/>
      <c r="AC14" s="58"/>
      <c r="AD14" s="58"/>
      <c r="AE14" s="58"/>
      <c r="AF14" s="58"/>
      <c r="AG14" s="60"/>
      <c r="AH14" s="60"/>
      <c r="AI14" s="60"/>
      <c r="AJ14" s="60"/>
      <c r="AK14" s="161"/>
      <c r="AL14" s="61"/>
      <c r="AM14" s="62"/>
      <c r="AN14" s="58"/>
      <c r="AO14" s="58"/>
      <c r="AP14" s="58"/>
      <c r="AQ14" s="58"/>
      <c r="AR14" s="58"/>
      <c r="AS14" s="58"/>
      <c r="AT14" s="58"/>
      <c r="AU14" s="58"/>
      <c r="AV14" s="63"/>
      <c r="AW14" s="123"/>
      <c r="AX14" s="64"/>
      <c r="AY14" s="65"/>
    </row>
    <row r="15" spans="1:51" s="53" customFormat="1" ht="15.75" x14ac:dyDescent="0.25">
      <c r="A15" s="52" t="str">
        <f t="shared" si="0"/>
        <v>TP52NT+1</v>
      </c>
      <c r="B15" s="52" t="str">
        <f t="shared" si="1"/>
        <v>TP52NT+2</v>
      </c>
      <c r="C15" s="52" t="str">
        <f t="shared" si="2"/>
        <v>TP52NT+3</v>
      </c>
      <c r="D15" s="52" t="str">
        <f t="shared" si="3"/>
        <v>TP52NT+4</v>
      </c>
      <c r="E15" s="53" t="s">
        <v>3458</v>
      </c>
      <c r="F15" s="54">
        <v>52</v>
      </c>
      <c r="G15" s="54" t="s">
        <v>3874</v>
      </c>
      <c r="H15" s="55" t="s">
        <v>6384</v>
      </c>
      <c r="I15" s="55" t="s">
        <v>6420</v>
      </c>
      <c r="J15" s="55" t="s">
        <v>6384</v>
      </c>
      <c r="K15" s="55" t="s">
        <v>3850</v>
      </c>
      <c r="L15" s="54">
        <v>400</v>
      </c>
      <c r="M15" s="54">
        <v>200</v>
      </c>
      <c r="N15" s="54">
        <v>170</v>
      </c>
      <c r="O15" s="54">
        <v>150</v>
      </c>
      <c r="P15" s="56"/>
      <c r="Q15" s="56"/>
      <c r="R15" s="56"/>
      <c r="S15" s="56"/>
      <c r="T15" s="57" t="str">
        <f t="shared" si="4"/>
        <v>TP52NT</v>
      </c>
      <c r="U15" s="58"/>
      <c r="V15" s="58"/>
      <c r="W15" s="58"/>
      <c r="X15" s="58"/>
      <c r="Y15" s="59"/>
      <c r="Z15" s="59"/>
      <c r="AA15" s="59"/>
      <c r="AB15" s="59"/>
      <c r="AC15" s="58"/>
      <c r="AD15" s="58"/>
      <c r="AE15" s="58"/>
      <c r="AF15" s="58"/>
      <c r="AG15" s="60"/>
      <c r="AH15" s="60"/>
      <c r="AI15" s="60"/>
      <c r="AJ15" s="60"/>
      <c r="AK15" s="161">
        <v>13.43</v>
      </c>
      <c r="AL15" s="61"/>
      <c r="AM15" s="62" t="e">
        <f>ROUNDDOWN(AK15*#REF!/#REF!,1)</f>
        <v>#REF!</v>
      </c>
      <c r="AN15" s="58" t="e">
        <f t="shared" si="5"/>
        <v>#REF!</v>
      </c>
      <c r="AO15" s="58" t="e">
        <f t="shared" si="5"/>
        <v>#REF!</v>
      </c>
      <c r="AP15" s="58" t="e">
        <f t="shared" si="5"/>
        <v>#REF!</v>
      </c>
      <c r="AQ15" s="58" t="e">
        <f t="shared" si="5"/>
        <v>#REF!</v>
      </c>
      <c r="AR15" s="58" t="e">
        <f t="shared" si="6"/>
        <v>#REF!</v>
      </c>
      <c r="AS15" s="58" t="e">
        <f t="shared" si="6"/>
        <v>#REF!</v>
      </c>
      <c r="AT15" s="58" t="e">
        <f t="shared" si="6"/>
        <v>#REF!</v>
      </c>
      <c r="AU15" s="58" t="e">
        <f t="shared" si="6"/>
        <v>#REF!</v>
      </c>
      <c r="AV15" s="63"/>
      <c r="AW15" s="53" t="s">
        <v>32</v>
      </c>
      <c r="AX15" s="64"/>
      <c r="AY15" s="65"/>
    </row>
    <row r="16" spans="1:51" s="53" customFormat="1" ht="15.75" hidden="1" x14ac:dyDescent="0.25">
      <c r="A16" s="52"/>
      <c r="B16" s="52"/>
      <c r="C16" s="52"/>
      <c r="D16" s="52"/>
      <c r="F16" s="54"/>
      <c r="G16" s="54"/>
      <c r="H16" s="55"/>
      <c r="I16" s="55"/>
      <c r="J16" s="55"/>
      <c r="K16" s="55"/>
      <c r="L16" s="54"/>
      <c r="M16" s="54"/>
      <c r="N16" s="54"/>
      <c r="O16" s="54"/>
      <c r="P16" s="56"/>
      <c r="Q16" s="56"/>
      <c r="R16" s="56"/>
      <c r="S16" s="56"/>
      <c r="T16" s="57"/>
      <c r="U16" s="58"/>
      <c r="V16" s="58"/>
      <c r="W16" s="58"/>
      <c r="X16" s="58"/>
      <c r="Y16" s="59"/>
      <c r="Z16" s="59"/>
      <c r="AA16" s="59"/>
      <c r="AB16" s="59"/>
      <c r="AC16" s="58"/>
      <c r="AD16" s="58"/>
      <c r="AE16" s="58"/>
      <c r="AF16" s="58"/>
      <c r="AG16" s="60"/>
      <c r="AH16" s="60"/>
      <c r="AI16" s="60"/>
      <c r="AJ16" s="60"/>
      <c r="AK16" s="161"/>
      <c r="AL16" s="61"/>
      <c r="AM16" s="62"/>
      <c r="AN16" s="58"/>
      <c r="AO16" s="58"/>
      <c r="AP16" s="58"/>
      <c r="AQ16" s="58"/>
      <c r="AR16" s="58"/>
      <c r="AS16" s="58"/>
      <c r="AT16" s="58"/>
      <c r="AU16" s="58"/>
      <c r="AV16" s="63"/>
      <c r="AX16" s="64"/>
      <c r="AY16" s="65"/>
    </row>
    <row r="17" spans="1:51" s="53" customFormat="1" ht="15.75" hidden="1" x14ac:dyDescent="0.25">
      <c r="A17" s="52"/>
      <c r="B17" s="52"/>
      <c r="C17" s="52"/>
      <c r="D17" s="52"/>
      <c r="F17" s="54"/>
      <c r="G17" s="54"/>
      <c r="H17" s="55"/>
      <c r="I17" s="55"/>
      <c r="J17" s="55"/>
      <c r="K17" s="55"/>
      <c r="L17" s="54"/>
      <c r="M17" s="54"/>
      <c r="N17" s="54"/>
      <c r="O17" s="54"/>
      <c r="P17" s="56"/>
      <c r="Q17" s="56"/>
      <c r="R17" s="56"/>
      <c r="S17" s="56"/>
      <c r="T17" s="57"/>
      <c r="U17" s="58"/>
      <c r="V17" s="58"/>
      <c r="W17" s="58"/>
      <c r="X17" s="58"/>
      <c r="Y17" s="59"/>
      <c r="Z17" s="59"/>
      <c r="AA17" s="59"/>
      <c r="AB17" s="59"/>
      <c r="AC17" s="58"/>
      <c r="AD17" s="58"/>
      <c r="AE17" s="58"/>
      <c r="AF17" s="58"/>
      <c r="AG17" s="60"/>
      <c r="AH17" s="60"/>
      <c r="AI17" s="60"/>
      <c r="AJ17" s="60"/>
      <c r="AK17" s="161"/>
      <c r="AL17" s="61"/>
      <c r="AM17" s="62"/>
      <c r="AN17" s="58"/>
      <c r="AO17" s="58"/>
      <c r="AP17" s="58"/>
      <c r="AQ17" s="58"/>
      <c r="AR17" s="58"/>
      <c r="AS17" s="58"/>
      <c r="AT17" s="58"/>
      <c r="AU17" s="58"/>
      <c r="AV17" s="63"/>
      <c r="AX17" s="64"/>
      <c r="AY17" s="65"/>
    </row>
    <row r="18" spans="1:51" s="53" customFormat="1" ht="15.75" hidden="1" x14ac:dyDescent="0.25">
      <c r="A18" s="52"/>
      <c r="B18" s="52"/>
      <c r="C18" s="52"/>
      <c r="D18" s="52"/>
      <c r="F18" s="54"/>
      <c r="G18" s="54"/>
      <c r="H18" s="55"/>
      <c r="I18" s="55"/>
      <c r="J18" s="55"/>
      <c r="K18" s="55"/>
      <c r="L18" s="54"/>
      <c r="M18" s="54"/>
      <c r="N18" s="54"/>
      <c r="O18" s="54"/>
      <c r="P18" s="56"/>
      <c r="Q18" s="56"/>
      <c r="R18" s="56"/>
      <c r="S18" s="56"/>
      <c r="T18" s="57"/>
      <c r="U18" s="58"/>
      <c r="V18" s="58"/>
      <c r="W18" s="58"/>
      <c r="X18" s="58"/>
      <c r="Y18" s="59"/>
      <c r="Z18" s="59"/>
      <c r="AA18" s="59"/>
      <c r="AB18" s="59"/>
      <c r="AC18" s="58"/>
      <c r="AD18" s="58"/>
      <c r="AE18" s="58"/>
      <c r="AF18" s="58"/>
      <c r="AG18" s="60"/>
      <c r="AH18" s="60"/>
      <c r="AI18" s="60"/>
      <c r="AJ18" s="60"/>
      <c r="AK18" s="161"/>
      <c r="AL18" s="61"/>
      <c r="AM18" s="62"/>
      <c r="AN18" s="58"/>
      <c r="AO18" s="58"/>
      <c r="AP18" s="58"/>
      <c r="AQ18" s="58"/>
      <c r="AR18" s="58"/>
      <c r="AS18" s="58"/>
      <c r="AT18" s="58"/>
      <c r="AU18" s="58"/>
      <c r="AV18" s="63"/>
      <c r="AX18" s="64"/>
      <c r="AY18" s="65"/>
    </row>
    <row r="19" spans="1:51" s="53" customFormat="1" ht="15.75" hidden="1" x14ac:dyDescent="0.25">
      <c r="A19" s="52"/>
      <c r="B19" s="52"/>
      <c r="C19" s="52"/>
      <c r="D19" s="52"/>
      <c r="F19" s="54"/>
      <c r="G19" s="54"/>
      <c r="H19" s="55"/>
      <c r="I19" s="55"/>
      <c r="J19" s="55"/>
      <c r="K19" s="55"/>
      <c r="L19" s="54"/>
      <c r="M19" s="54"/>
      <c r="N19" s="54"/>
      <c r="O19" s="54"/>
      <c r="P19" s="56"/>
      <c r="Q19" s="56"/>
      <c r="R19" s="56"/>
      <c r="S19" s="56"/>
      <c r="T19" s="57"/>
      <c r="U19" s="58"/>
      <c r="V19" s="58"/>
      <c r="W19" s="58"/>
      <c r="X19" s="58"/>
      <c r="Y19" s="59"/>
      <c r="Z19" s="59"/>
      <c r="AA19" s="59"/>
      <c r="AB19" s="59"/>
      <c r="AC19" s="58"/>
      <c r="AD19" s="58"/>
      <c r="AE19" s="58"/>
      <c r="AF19" s="58"/>
      <c r="AG19" s="60"/>
      <c r="AH19" s="60"/>
      <c r="AI19" s="60"/>
      <c r="AJ19" s="60"/>
      <c r="AK19" s="161"/>
      <c r="AL19" s="61"/>
      <c r="AM19" s="62"/>
      <c r="AN19" s="58"/>
      <c r="AO19" s="58"/>
      <c r="AP19" s="58"/>
      <c r="AQ19" s="58"/>
      <c r="AR19" s="58"/>
      <c r="AS19" s="58"/>
      <c r="AT19" s="58"/>
      <c r="AU19" s="58"/>
      <c r="AV19" s="63"/>
      <c r="AX19" s="64"/>
      <c r="AY19" s="65"/>
    </row>
    <row r="20" spans="1:51" s="53" customFormat="1" ht="15.75" hidden="1" x14ac:dyDescent="0.25">
      <c r="A20" s="52"/>
      <c r="B20" s="52"/>
      <c r="C20" s="52"/>
      <c r="D20" s="52"/>
      <c r="F20" s="54"/>
      <c r="G20" s="54"/>
      <c r="H20" s="55"/>
      <c r="I20" s="55"/>
      <c r="J20" s="55"/>
      <c r="K20" s="55"/>
      <c r="L20" s="54"/>
      <c r="M20" s="54"/>
      <c r="N20" s="54"/>
      <c r="O20" s="54"/>
      <c r="P20" s="56"/>
      <c r="Q20" s="56"/>
      <c r="R20" s="56"/>
      <c r="S20" s="56"/>
      <c r="T20" s="57"/>
      <c r="U20" s="58"/>
      <c r="V20" s="58"/>
      <c r="W20" s="58"/>
      <c r="X20" s="58"/>
      <c r="Y20" s="59"/>
      <c r="Z20" s="59"/>
      <c r="AA20" s="59"/>
      <c r="AB20" s="59"/>
      <c r="AC20" s="58"/>
      <c r="AD20" s="58"/>
      <c r="AE20" s="58"/>
      <c r="AF20" s="58"/>
      <c r="AG20" s="60"/>
      <c r="AH20" s="60"/>
      <c r="AI20" s="60"/>
      <c r="AJ20" s="60"/>
      <c r="AK20" s="161"/>
      <c r="AL20" s="61"/>
      <c r="AM20" s="62"/>
      <c r="AN20" s="58"/>
      <c r="AO20" s="58"/>
      <c r="AP20" s="58"/>
      <c r="AQ20" s="58"/>
      <c r="AR20" s="58"/>
      <c r="AS20" s="58"/>
      <c r="AT20" s="58"/>
      <c r="AU20" s="58"/>
      <c r="AV20" s="63"/>
      <c r="AX20" s="64"/>
      <c r="AY20" s="65"/>
    </row>
    <row r="21" spans="1:51" s="53" customFormat="1" ht="15.75" hidden="1" x14ac:dyDescent="0.25">
      <c r="A21" s="52"/>
      <c r="B21" s="52"/>
      <c r="C21" s="52"/>
      <c r="D21" s="52"/>
      <c r="F21" s="54"/>
      <c r="G21" s="54"/>
      <c r="H21" s="55"/>
      <c r="I21" s="55"/>
      <c r="J21" s="55"/>
      <c r="K21" s="55"/>
      <c r="L21" s="54"/>
      <c r="M21" s="54"/>
      <c r="N21" s="54"/>
      <c r="O21" s="54"/>
      <c r="P21" s="56"/>
      <c r="Q21" s="56"/>
      <c r="R21" s="56"/>
      <c r="S21" s="56"/>
      <c r="T21" s="57"/>
      <c r="U21" s="58"/>
      <c r="V21" s="58"/>
      <c r="W21" s="58"/>
      <c r="X21" s="58"/>
      <c r="Y21" s="59"/>
      <c r="Z21" s="59"/>
      <c r="AA21" s="59"/>
      <c r="AB21" s="59"/>
      <c r="AC21" s="58"/>
      <c r="AD21" s="58"/>
      <c r="AE21" s="58"/>
      <c r="AF21" s="58"/>
      <c r="AG21" s="60"/>
      <c r="AH21" s="60"/>
      <c r="AI21" s="60"/>
      <c r="AJ21" s="60"/>
      <c r="AK21" s="161"/>
      <c r="AL21" s="61"/>
      <c r="AM21" s="62"/>
      <c r="AN21" s="58"/>
      <c r="AO21" s="58"/>
      <c r="AP21" s="58"/>
      <c r="AQ21" s="58"/>
      <c r="AR21" s="58"/>
      <c r="AS21" s="58"/>
      <c r="AT21" s="58"/>
      <c r="AU21" s="58"/>
      <c r="AV21" s="63"/>
      <c r="AX21" s="64"/>
      <c r="AY21" s="65"/>
    </row>
    <row r="22" spans="1:51" s="53" customFormat="1" ht="47.25" x14ac:dyDescent="0.25">
      <c r="A22" s="52" t="str">
        <f t="shared" si="0"/>
        <v>TP6NT2_D3+1</v>
      </c>
      <c r="B22" s="52" t="str">
        <f t="shared" si="1"/>
        <v>TP6NT2_D3+2</v>
      </c>
      <c r="C22" s="52" t="str">
        <f t="shared" si="2"/>
        <v>TP6NT2_D3+3</v>
      </c>
      <c r="D22" s="52" t="str">
        <f t="shared" si="3"/>
        <v>TP6NT2_D3+4</v>
      </c>
      <c r="E22" s="123" t="s">
        <v>3458</v>
      </c>
      <c r="F22" s="54"/>
      <c r="G22" s="54" t="s">
        <v>3606</v>
      </c>
      <c r="H22" s="55" t="s">
        <v>3596</v>
      </c>
      <c r="I22" s="55" t="s">
        <v>6421</v>
      </c>
      <c r="J22" s="55" t="s">
        <v>3596</v>
      </c>
      <c r="K22" s="55" t="s">
        <v>6422</v>
      </c>
      <c r="L22" s="54">
        <v>600</v>
      </c>
      <c r="M22" s="54">
        <v>300</v>
      </c>
      <c r="N22" s="54">
        <v>250</v>
      </c>
      <c r="O22" s="54">
        <v>160</v>
      </c>
      <c r="P22" s="56"/>
      <c r="Q22" s="56"/>
      <c r="R22" s="56"/>
      <c r="S22" s="56"/>
      <c r="T22" s="57" t="str">
        <f>G22</f>
        <v>TP6NT2_D3</v>
      </c>
      <c r="U22" s="58"/>
      <c r="V22" s="58"/>
      <c r="W22" s="58"/>
      <c r="X22" s="58"/>
      <c r="Y22" s="59"/>
      <c r="Z22" s="59"/>
      <c r="AA22" s="59"/>
      <c r="AB22" s="59"/>
      <c r="AC22" s="58"/>
      <c r="AD22" s="58"/>
      <c r="AE22" s="58"/>
      <c r="AF22" s="58"/>
      <c r="AG22" s="60"/>
      <c r="AH22" s="60"/>
      <c r="AI22" s="60"/>
      <c r="AJ22" s="60"/>
      <c r="AK22" s="161">
        <v>10.836541666666665</v>
      </c>
      <c r="AL22" s="61"/>
      <c r="AM22" s="62" t="e">
        <f>ROUNDDOWN(AK22*#REF!/#REF!,1)</f>
        <v>#REF!</v>
      </c>
      <c r="AN22" s="58" t="e">
        <f t="shared" si="5"/>
        <v>#REF!</v>
      </c>
      <c r="AO22" s="58" t="e">
        <f t="shared" si="5"/>
        <v>#REF!</v>
      </c>
      <c r="AP22" s="58" t="e">
        <f t="shared" si="5"/>
        <v>#REF!</v>
      </c>
      <c r="AQ22" s="58" t="e">
        <f t="shared" si="5"/>
        <v>#REF!</v>
      </c>
      <c r="AR22" s="58" t="e">
        <f t="shared" si="6"/>
        <v>#REF!</v>
      </c>
      <c r="AS22" s="58" t="e">
        <f t="shared" si="6"/>
        <v>#REF!</v>
      </c>
      <c r="AT22" s="58" t="e">
        <f t="shared" si="6"/>
        <v>#REF!</v>
      </c>
      <c r="AU22" s="58" t="e">
        <f t="shared" si="6"/>
        <v>#REF!</v>
      </c>
      <c r="AV22" s="63"/>
      <c r="AW22" s="123" t="s">
        <v>3458</v>
      </c>
      <c r="AX22" s="64"/>
      <c r="AY22" s="65">
        <v>95</v>
      </c>
    </row>
    <row r="23" spans="1:51" s="53" customFormat="1" ht="15.75" hidden="1" x14ac:dyDescent="0.25">
      <c r="A23" s="52"/>
      <c r="B23" s="52"/>
      <c r="C23" s="52"/>
      <c r="D23" s="52"/>
      <c r="E23" s="123"/>
      <c r="F23" s="54"/>
      <c r="G23" s="54"/>
      <c r="H23" s="55"/>
      <c r="I23" s="55"/>
      <c r="J23" s="55"/>
      <c r="K23" s="55"/>
      <c r="L23" s="54"/>
      <c r="M23" s="54"/>
      <c r="N23" s="54"/>
      <c r="O23" s="54"/>
      <c r="P23" s="56"/>
      <c r="Q23" s="56"/>
      <c r="R23" s="56"/>
      <c r="S23" s="56"/>
      <c r="T23" s="57"/>
      <c r="U23" s="58"/>
      <c r="V23" s="58"/>
      <c r="W23" s="58"/>
      <c r="X23" s="58"/>
      <c r="Y23" s="59"/>
      <c r="Z23" s="59"/>
      <c r="AA23" s="59"/>
      <c r="AB23" s="59"/>
      <c r="AC23" s="58"/>
      <c r="AD23" s="58"/>
      <c r="AE23" s="58"/>
      <c r="AF23" s="58"/>
      <c r="AG23" s="60"/>
      <c r="AH23" s="60"/>
      <c r="AI23" s="60"/>
      <c r="AJ23" s="60"/>
      <c r="AK23" s="161"/>
      <c r="AL23" s="61"/>
      <c r="AM23" s="62"/>
      <c r="AN23" s="58"/>
      <c r="AO23" s="58"/>
      <c r="AP23" s="58"/>
      <c r="AQ23" s="58"/>
      <c r="AR23" s="58"/>
      <c r="AS23" s="58"/>
      <c r="AT23" s="58"/>
      <c r="AU23" s="58"/>
      <c r="AV23" s="63"/>
      <c r="AW23" s="123"/>
      <c r="AX23" s="64"/>
      <c r="AY23" s="65"/>
    </row>
    <row r="24" spans="1:51" s="53" customFormat="1" ht="15.75" hidden="1" x14ac:dyDescent="0.25">
      <c r="A24" s="52"/>
      <c r="B24" s="52"/>
      <c r="C24" s="52"/>
      <c r="D24" s="52"/>
      <c r="E24" s="123"/>
      <c r="F24" s="54"/>
      <c r="G24" s="54"/>
      <c r="H24" s="55"/>
      <c r="I24" s="55"/>
      <c r="J24" s="55"/>
      <c r="K24" s="55"/>
      <c r="L24" s="54"/>
      <c r="M24" s="54"/>
      <c r="N24" s="54"/>
      <c r="O24" s="54"/>
      <c r="P24" s="56"/>
      <c r="Q24" s="56"/>
      <c r="R24" s="56"/>
      <c r="S24" s="56"/>
      <c r="T24" s="57"/>
      <c r="U24" s="58"/>
      <c r="V24" s="58"/>
      <c r="W24" s="58"/>
      <c r="X24" s="58"/>
      <c r="Y24" s="59"/>
      <c r="Z24" s="59"/>
      <c r="AA24" s="59"/>
      <c r="AB24" s="59"/>
      <c r="AC24" s="58"/>
      <c r="AD24" s="58"/>
      <c r="AE24" s="58"/>
      <c r="AF24" s="58"/>
      <c r="AG24" s="60"/>
      <c r="AH24" s="60"/>
      <c r="AI24" s="60"/>
      <c r="AJ24" s="60"/>
      <c r="AK24" s="161"/>
      <c r="AL24" s="61"/>
      <c r="AM24" s="62"/>
      <c r="AN24" s="58"/>
      <c r="AO24" s="58"/>
      <c r="AP24" s="58"/>
      <c r="AQ24" s="58"/>
      <c r="AR24" s="58"/>
      <c r="AS24" s="58"/>
      <c r="AT24" s="58"/>
      <c r="AU24" s="58"/>
      <c r="AV24" s="63"/>
      <c r="AW24" s="123"/>
      <c r="AX24" s="64"/>
      <c r="AY24" s="65"/>
    </row>
    <row r="25" spans="1:51" s="53" customFormat="1" ht="15.75" hidden="1" x14ac:dyDescent="0.25">
      <c r="A25" s="52"/>
      <c r="B25" s="52"/>
      <c r="C25" s="52"/>
      <c r="D25" s="52"/>
      <c r="E25" s="123"/>
      <c r="F25" s="54"/>
      <c r="G25" s="54"/>
      <c r="H25" s="55"/>
      <c r="I25" s="55"/>
      <c r="J25" s="55"/>
      <c r="K25" s="55"/>
      <c r="L25" s="54"/>
      <c r="M25" s="54"/>
      <c r="N25" s="54"/>
      <c r="O25" s="54"/>
      <c r="P25" s="56"/>
      <c r="Q25" s="56"/>
      <c r="R25" s="56"/>
      <c r="S25" s="56"/>
      <c r="T25" s="57"/>
      <c r="U25" s="58"/>
      <c r="V25" s="58"/>
      <c r="W25" s="58"/>
      <c r="X25" s="58"/>
      <c r="Y25" s="59"/>
      <c r="Z25" s="59"/>
      <c r="AA25" s="59"/>
      <c r="AB25" s="59"/>
      <c r="AC25" s="58"/>
      <c r="AD25" s="58"/>
      <c r="AE25" s="58"/>
      <c r="AF25" s="58"/>
      <c r="AG25" s="60"/>
      <c r="AH25" s="60"/>
      <c r="AI25" s="60"/>
      <c r="AJ25" s="60"/>
      <c r="AK25" s="161"/>
      <c r="AL25" s="61"/>
      <c r="AM25" s="62"/>
      <c r="AN25" s="58"/>
      <c r="AO25" s="58"/>
      <c r="AP25" s="58"/>
      <c r="AQ25" s="58"/>
      <c r="AR25" s="58"/>
      <c r="AS25" s="58"/>
      <c r="AT25" s="58"/>
      <c r="AU25" s="58"/>
      <c r="AV25" s="63"/>
      <c r="AW25" s="123"/>
      <c r="AX25" s="64"/>
      <c r="AY25" s="65"/>
    </row>
    <row r="26" spans="1:51" s="53" customFormat="1" ht="15.75" hidden="1" x14ac:dyDescent="0.25">
      <c r="A26" s="52"/>
      <c r="B26" s="52"/>
      <c r="C26" s="52"/>
      <c r="D26" s="52"/>
      <c r="E26" s="123"/>
      <c r="F26" s="54"/>
      <c r="G26" s="54"/>
      <c r="H26" s="55"/>
      <c r="I26" s="55"/>
      <c r="J26" s="55"/>
      <c r="K26" s="55"/>
      <c r="L26" s="54"/>
      <c r="M26" s="54"/>
      <c r="N26" s="54"/>
      <c r="O26" s="54"/>
      <c r="P26" s="56"/>
      <c r="Q26" s="56"/>
      <c r="R26" s="56"/>
      <c r="S26" s="56"/>
      <c r="T26" s="57"/>
      <c r="U26" s="58"/>
      <c r="V26" s="58"/>
      <c r="W26" s="58"/>
      <c r="X26" s="58"/>
      <c r="Y26" s="59"/>
      <c r="Z26" s="59"/>
      <c r="AA26" s="59"/>
      <c r="AB26" s="59"/>
      <c r="AC26" s="58"/>
      <c r="AD26" s="58"/>
      <c r="AE26" s="58"/>
      <c r="AF26" s="58"/>
      <c r="AG26" s="60"/>
      <c r="AH26" s="60"/>
      <c r="AI26" s="60"/>
      <c r="AJ26" s="60"/>
      <c r="AK26" s="161"/>
      <c r="AL26" s="61"/>
      <c r="AM26" s="62"/>
      <c r="AN26" s="58"/>
      <c r="AO26" s="58"/>
      <c r="AP26" s="58"/>
      <c r="AQ26" s="58"/>
      <c r="AR26" s="58"/>
      <c r="AS26" s="58"/>
      <c r="AT26" s="58"/>
      <c r="AU26" s="58"/>
      <c r="AV26" s="63"/>
      <c r="AW26" s="123"/>
      <c r="AX26" s="64"/>
      <c r="AY26" s="65"/>
    </row>
    <row r="27" spans="1:51" s="53" customFormat="1" ht="15.75" hidden="1" x14ac:dyDescent="0.25">
      <c r="A27" s="52"/>
      <c r="B27" s="52"/>
      <c r="C27" s="52"/>
      <c r="D27" s="52"/>
      <c r="E27" s="123"/>
      <c r="F27" s="54"/>
      <c r="G27" s="54"/>
      <c r="H27" s="55"/>
      <c r="I27" s="55"/>
      <c r="J27" s="55"/>
      <c r="K27" s="55"/>
      <c r="L27" s="54"/>
      <c r="M27" s="54"/>
      <c r="N27" s="54"/>
      <c r="O27" s="54"/>
      <c r="P27" s="56"/>
      <c r="Q27" s="56"/>
      <c r="R27" s="56"/>
      <c r="S27" s="56"/>
      <c r="T27" s="57"/>
      <c r="U27" s="58"/>
      <c r="V27" s="58"/>
      <c r="W27" s="58"/>
      <c r="X27" s="58"/>
      <c r="Y27" s="59"/>
      <c r="Z27" s="59"/>
      <c r="AA27" s="59"/>
      <c r="AB27" s="59"/>
      <c r="AC27" s="58"/>
      <c r="AD27" s="58"/>
      <c r="AE27" s="58"/>
      <c r="AF27" s="58"/>
      <c r="AG27" s="60"/>
      <c r="AH27" s="60"/>
      <c r="AI27" s="60"/>
      <c r="AJ27" s="60"/>
      <c r="AK27" s="161"/>
      <c r="AL27" s="61"/>
      <c r="AM27" s="62"/>
      <c r="AN27" s="58"/>
      <c r="AO27" s="58"/>
      <c r="AP27" s="58"/>
      <c r="AQ27" s="58"/>
      <c r="AR27" s="58"/>
      <c r="AS27" s="58"/>
      <c r="AT27" s="58"/>
      <c r="AU27" s="58"/>
      <c r="AV27" s="63"/>
      <c r="AW27" s="123"/>
      <c r="AX27" s="64"/>
      <c r="AY27" s="65"/>
    </row>
    <row r="28" spans="1:51" s="53" customFormat="1" ht="15.75" hidden="1" x14ac:dyDescent="0.25">
      <c r="A28" s="52"/>
      <c r="B28" s="52"/>
      <c r="C28" s="52"/>
      <c r="D28" s="52"/>
      <c r="E28" s="123"/>
      <c r="F28" s="54"/>
      <c r="G28" s="54"/>
      <c r="H28" s="55"/>
      <c r="I28" s="55"/>
      <c r="J28" s="55"/>
      <c r="K28" s="55"/>
      <c r="L28" s="54"/>
      <c r="M28" s="54"/>
      <c r="N28" s="54"/>
      <c r="O28" s="54"/>
      <c r="P28" s="56"/>
      <c r="Q28" s="56"/>
      <c r="R28" s="56"/>
      <c r="S28" s="56"/>
      <c r="T28" s="57"/>
      <c r="U28" s="58"/>
      <c r="V28" s="58"/>
      <c r="W28" s="58"/>
      <c r="X28" s="58"/>
      <c r="Y28" s="59"/>
      <c r="Z28" s="59"/>
      <c r="AA28" s="59"/>
      <c r="AB28" s="59"/>
      <c r="AC28" s="58"/>
      <c r="AD28" s="58"/>
      <c r="AE28" s="58"/>
      <c r="AF28" s="58"/>
      <c r="AG28" s="60"/>
      <c r="AH28" s="60"/>
      <c r="AI28" s="60"/>
      <c r="AJ28" s="60"/>
      <c r="AK28" s="161"/>
      <c r="AL28" s="61"/>
      <c r="AM28" s="62"/>
      <c r="AN28" s="58"/>
      <c r="AO28" s="58"/>
      <c r="AP28" s="58"/>
      <c r="AQ28" s="58"/>
      <c r="AR28" s="58"/>
      <c r="AS28" s="58"/>
      <c r="AT28" s="58"/>
      <c r="AU28" s="58"/>
      <c r="AV28" s="63"/>
      <c r="AW28" s="123"/>
      <c r="AX28" s="64"/>
      <c r="AY28" s="65"/>
    </row>
    <row r="29" spans="1:51" s="53" customFormat="1" ht="47.25" x14ac:dyDescent="0.25">
      <c r="A29" s="52" t="str">
        <f t="shared" si="0"/>
        <v>TP6NT2_D6+1</v>
      </c>
      <c r="B29" s="52" t="str">
        <f t="shared" si="1"/>
        <v>TP6NT2_D6+2</v>
      </c>
      <c r="C29" s="52" t="str">
        <f t="shared" si="2"/>
        <v>TP6NT2_D6+3</v>
      </c>
      <c r="D29" s="52" t="str">
        <f t="shared" si="3"/>
        <v>TP6NT2_D6+4</v>
      </c>
      <c r="E29" s="123" t="s">
        <v>3458</v>
      </c>
      <c r="F29" s="54"/>
      <c r="G29" s="54" t="s">
        <v>3616</v>
      </c>
      <c r="H29" s="55" t="s">
        <v>3596</v>
      </c>
      <c r="I29" s="55" t="s">
        <v>6385</v>
      </c>
      <c r="J29" s="55" t="s">
        <v>3596</v>
      </c>
      <c r="K29" s="55" t="s">
        <v>6423</v>
      </c>
      <c r="L29" s="54">
        <v>500</v>
      </c>
      <c r="M29" s="54">
        <v>250</v>
      </c>
      <c r="N29" s="54">
        <v>200</v>
      </c>
      <c r="O29" s="54">
        <v>160</v>
      </c>
      <c r="P29" s="56"/>
      <c r="Q29" s="56"/>
      <c r="R29" s="56"/>
      <c r="S29" s="56"/>
      <c r="T29" s="57" t="str">
        <f>G29</f>
        <v>TP6NT2_D6</v>
      </c>
      <c r="U29" s="58"/>
      <c r="V29" s="58"/>
      <c r="W29" s="58"/>
      <c r="X29" s="58"/>
      <c r="Y29" s="59">
        <f>U29/L29</f>
        <v>0</v>
      </c>
      <c r="Z29" s="59"/>
      <c r="AA29" s="59"/>
      <c r="AB29" s="59"/>
      <c r="AC29" s="58"/>
      <c r="AD29" s="58"/>
      <c r="AE29" s="58"/>
      <c r="AF29" s="58"/>
      <c r="AG29" s="60"/>
      <c r="AH29" s="60"/>
      <c r="AI29" s="60"/>
      <c r="AJ29" s="60"/>
      <c r="AK29" s="161">
        <v>11.238333333333332</v>
      </c>
      <c r="AL29" s="61"/>
      <c r="AM29" s="62" t="e">
        <f>ROUNDDOWN(AK29*#REF!/#REF!,1)</f>
        <v>#REF!</v>
      </c>
      <c r="AN29" s="58" t="e">
        <f t="shared" si="5"/>
        <v>#REF!</v>
      </c>
      <c r="AO29" s="58" t="e">
        <f t="shared" si="5"/>
        <v>#REF!</v>
      </c>
      <c r="AP29" s="58" t="e">
        <f t="shared" si="5"/>
        <v>#REF!</v>
      </c>
      <c r="AQ29" s="58" t="e">
        <f t="shared" si="5"/>
        <v>#REF!</v>
      </c>
      <c r="AR29" s="58" t="e">
        <f t="shared" si="6"/>
        <v>#REF!</v>
      </c>
      <c r="AS29" s="58" t="e">
        <f t="shared" si="6"/>
        <v>#REF!</v>
      </c>
      <c r="AT29" s="58" t="e">
        <f t="shared" si="6"/>
        <v>#REF!</v>
      </c>
      <c r="AU29" s="58" t="e">
        <f t="shared" si="6"/>
        <v>#REF!</v>
      </c>
      <c r="AV29" s="63"/>
      <c r="AW29" s="123" t="s">
        <v>3458</v>
      </c>
      <c r="AX29" s="64"/>
      <c r="AY29" s="65">
        <v>100</v>
      </c>
    </row>
    <row r="30" spans="1:51" s="53" customFormat="1" ht="15.75" hidden="1" x14ac:dyDescent="0.25">
      <c r="A30" s="52"/>
      <c r="B30" s="52"/>
      <c r="C30" s="52"/>
      <c r="D30" s="52"/>
      <c r="E30" s="123"/>
      <c r="F30" s="54"/>
      <c r="G30" s="54"/>
      <c r="H30" s="55"/>
      <c r="I30" s="55"/>
      <c r="J30" s="55"/>
      <c r="K30" s="55"/>
      <c r="L30" s="54"/>
      <c r="M30" s="54"/>
      <c r="N30" s="54"/>
      <c r="O30" s="54"/>
      <c r="P30" s="56"/>
      <c r="Q30" s="56"/>
      <c r="R30" s="56"/>
      <c r="S30" s="56"/>
      <c r="T30" s="57"/>
      <c r="U30" s="58"/>
      <c r="V30" s="58"/>
      <c r="W30" s="58"/>
      <c r="X30" s="58"/>
      <c r="Y30" s="59"/>
      <c r="Z30" s="59"/>
      <c r="AA30" s="59"/>
      <c r="AB30" s="59"/>
      <c r="AC30" s="58"/>
      <c r="AD30" s="58"/>
      <c r="AE30" s="58"/>
      <c r="AF30" s="58"/>
      <c r="AG30" s="60"/>
      <c r="AH30" s="60"/>
      <c r="AI30" s="60"/>
      <c r="AJ30" s="60"/>
      <c r="AK30" s="161"/>
      <c r="AL30" s="61"/>
      <c r="AM30" s="62"/>
      <c r="AN30" s="58"/>
      <c r="AO30" s="58"/>
      <c r="AP30" s="58"/>
      <c r="AQ30" s="58"/>
      <c r="AR30" s="58"/>
      <c r="AS30" s="58"/>
      <c r="AT30" s="58"/>
      <c r="AU30" s="58"/>
      <c r="AV30" s="63"/>
      <c r="AW30" s="123"/>
      <c r="AX30" s="64"/>
      <c r="AY30" s="65"/>
    </row>
    <row r="31" spans="1:51" s="53" customFormat="1" ht="15.75" hidden="1" x14ac:dyDescent="0.25">
      <c r="A31" s="52"/>
      <c r="B31" s="52"/>
      <c r="C31" s="52"/>
      <c r="D31" s="52"/>
      <c r="E31" s="123"/>
      <c r="F31" s="54"/>
      <c r="G31" s="54"/>
      <c r="H31" s="55"/>
      <c r="I31" s="55"/>
      <c r="J31" s="55"/>
      <c r="K31" s="55"/>
      <c r="L31" s="54"/>
      <c r="M31" s="54"/>
      <c r="N31" s="54"/>
      <c r="O31" s="54"/>
      <c r="P31" s="56"/>
      <c r="Q31" s="56"/>
      <c r="R31" s="56"/>
      <c r="S31" s="56"/>
      <c r="T31" s="57"/>
      <c r="U31" s="58"/>
      <c r="V31" s="58"/>
      <c r="W31" s="58"/>
      <c r="X31" s="58"/>
      <c r="Y31" s="59"/>
      <c r="Z31" s="59"/>
      <c r="AA31" s="59"/>
      <c r="AB31" s="59"/>
      <c r="AC31" s="58"/>
      <c r="AD31" s="58"/>
      <c r="AE31" s="58"/>
      <c r="AF31" s="58"/>
      <c r="AG31" s="60"/>
      <c r="AH31" s="60"/>
      <c r="AI31" s="60"/>
      <c r="AJ31" s="60"/>
      <c r="AK31" s="161"/>
      <c r="AL31" s="61"/>
      <c r="AM31" s="62"/>
      <c r="AN31" s="58"/>
      <c r="AO31" s="58"/>
      <c r="AP31" s="58"/>
      <c r="AQ31" s="58"/>
      <c r="AR31" s="58"/>
      <c r="AS31" s="58"/>
      <c r="AT31" s="58"/>
      <c r="AU31" s="58"/>
      <c r="AV31" s="63"/>
      <c r="AW31" s="123"/>
      <c r="AX31" s="64"/>
      <c r="AY31" s="65"/>
    </row>
    <row r="32" spans="1:51" s="53" customFormat="1" ht="15.75" hidden="1" x14ac:dyDescent="0.25">
      <c r="A32" s="52"/>
      <c r="B32" s="52"/>
      <c r="C32" s="52"/>
      <c r="D32" s="52"/>
      <c r="E32" s="123"/>
      <c r="F32" s="54"/>
      <c r="G32" s="54"/>
      <c r="H32" s="55"/>
      <c r="I32" s="55"/>
      <c r="J32" s="55"/>
      <c r="K32" s="55"/>
      <c r="L32" s="54"/>
      <c r="M32" s="54"/>
      <c r="N32" s="54"/>
      <c r="O32" s="54"/>
      <c r="P32" s="56"/>
      <c r="Q32" s="56"/>
      <c r="R32" s="56"/>
      <c r="S32" s="56"/>
      <c r="T32" s="57"/>
      <c r="U32" s="58"/>
      <c r="V32" s="58"/>
      <c r="W32" s="58"/>
      <c r="X32" s="58"/>
      <c r="Y32" s="59"/>
      <c r="Z32" s="59"/>
      <c r="AA32" s="59"/>
      <c r="AB32" s="59"/>
      <c r="AC32" s="58"/>
      <c r="AD32" s="58"/>
      <c r="AE32" s="58"/>
      <c r="AF32" s="58"/>
      <c r="AG32" s="60"/>
      <c r="AH32" s="60"/>
      <c r="AI32" s="60"/>
      <c r="AJ32" s="60"/>
      <c r="AK32" s="161"/>
      <c r="AL32" s="61"/>
      <c r="AM32" s="62"/>
      <c r="AN32" s="58"/>
      <c r="AO32" s="58"/>
      <c r="AP32" s="58"/>
      <c r="AQ32" s="58"/>
      <c r="AR32" s="58"/>
      <c r="AS32" s="58"/>
      <c r="AT32" s="58"/>
      <c r="AU32" s="58"/>
      <c r="AV32" s="63"/>
      <c r="AW32" s="123"/>
      <c r="AX32" s="64"/>
      <c r="AY32" s="65"/>
    </row>
    <row r="33" spans="1:51" s="53" customFormat="1" ht="15.75" hidden="1" x14ac:dyDescent="0.25">
      <c r="A33" s="52"/>
      <c r="B33" s="52"/>
      <c r="C33" s="52"/>
      <c r="D33" s="52"/>
      <c r="E33" s="123"/>
      <c r="F33" s="54"/>
      <c r="G33" s="54"/>
      <c r="H33" s="55"/>
      <c r="I33" s="55"/>
      <c r="J33" s="55"/>
      <c r="K33" s="55"/>
      <c r="L33" s="54"/>
      <c r="M33" s="54"/>
      <c r="N33" s="54"/>
      <c r="O33" s="54"/>
      <c r="P33" s="56"/>
      <c r="Q33" s="56"/>
      <c r="R33" s="56"/>
      <c r="S33" s="56"/>
      <c r="T33" s="57"/>
      <c r="U33" s="58"/>
      <c r="V33" s="58"/>
      <c r="W33" s="58"/>
      <c r="X33" s="58"/>
      <c r="Y33" s="59"/>
      <c r="Z33" s="59"/>
      <c r="AA33" s="59"/>
      <c r="AB33" s="59"/>
      <c r="AC33" s="58"/>
      <c r="AD33" s="58"/>
      <c r="AE33" s="58"/>
      <c r="AF33" s="58"/>
      <c r="AG33" s="60"/>
      <c r="AH33" s="60"/>
      <c r="AI33" s="60"/>
      <c r="AJ33" s="60"/>
      <c r="AK33" s="161"/>
      <c r="AL33" s="61"/>
      <c r="AM33" s="62"/>
      <c r="AN33" s="58"/>
      <c r="AO33" s="58"/>
      <c r="AP33" s="58"/>
      <c r="AQ33" s="58"/>
      <c r="AR33" s="58"/>
      <c r="AS33" s="58"/>
      <c r="AT33" s="58"/>
      <c r="AU33" s="58"/>
      <c r="AV33" s="63"/>
      <c r="AW33" s="123"/>
      <c r="AX33" s="64"/>
      <c r="AY33" s="65"/>
    </row>
    <row r="34" spans="1:51" s="53" customFormat="1" ht="15.75" hidden="1" x14ac:dyDescent="0.25">
      <c r="A34" s="52"/>
      <c r="B34" s="52"/>
      <c r="C34" s="52"/>
      <c r="D34" s="52"/>
      <c r="E34" s="123"/>
      <c r="F34" s="54"/>
      <c r="G34" s="54"/>
      <c r="H34" s="55"/>
      <c r="I34" s="55"/>
      <c r="J34" s="55"/>
      <c r="K34" s="55"/>
      <c r="L34" s="54"/>
      <c r="M34" s="54"/>
      <c r="N34" s="54"/>
      <c r="O34" s="54"/>
      <c r="P34" s="56"/>
      <c r="Q34" s="56"/>
      <c r="R34" s="56"/>
      <c r="S34" s="56"/>
      <c r="T34" s="57"/>
      <c r="U34" s="58"/>
      <c r="V34" s="58"/>
      <c r="W34" s="58"/>
      <c r="X34" s="58"/>
      <c r="Y34" s="59"/>
      <c r="Z34" s="59"/>
      <c r="AA34" s="59"/>
      <c r="AB34" s="59"/>
      <c r="AC34" s="58"/>
      <c r="AD34" s="58"/>
      <c r="AE34" s="58"/>
      <c r="AF34" s="58"/>
      <c r="AG34" s="60"/>
      <c r="AH34" s="60"/>
      <c r="AI34" s="60"/>
      <c r="AJ34" s="60"/>
      <c r="AK34" s="161"/>
      <c r="AL34" s="61"/>
      <c r="AM34" s="62"/>
      <c r="AN34" s="58"/>
      <c r="AO34" s="58"/>
      <c r="AP34" s="58"/>
      <c r="AQ34" s="58"/>
      <c r="AR34" s="58"/>
      <c r="AS34" s="58"/>
      <c r="AT34" s="58"/>
      <c r="AU34" s="58"/>
      <c r="AV34" s="63"/>
      <c r="AW34" s="123"/>
      <c r="AX34" s="64"/>
      <c r="AY34" s="65"/>
    </row>
    <row r="35" spans="1:51" s="53" customFormat="1" ht="15.75" hidden="1" x14ac:dyDescent="0.25">
      <c r="A35" s="52"/>
      <c r="B35" s="52"/>
      <c r="C35" s="52"/>
      <c r="D35" s="52"/>
      <c r="E35" s="123"/>
      <c r="F35" s="54"/>
      <c r="G35" s="54"/>
      <c r="H35" s="55"/>
      <c r="I35" s="55"/>
      <c r="J35" s="55"/>
      <c r="K35" s="55"/>
      <c r="L35" s="54"/>
      <c r="M35" s="54"/>
      <c r="N35" s="54"/>
      <c r="O35" s="54"/>
      <c r="P35" s="56"/>
      <c r="Q35" s="56"/>
      <c r="R35" s="56"/>
      <c r="S35" s="56"/>
      <c r="T35" s="57"/>
      <c r="U35" s="58"/>
      <c r="V35" s="58"/>
      <c r="W35" s="58"/>
      <c r="X35" s="58"/>
      <c r="Y35" s="59"/>
      <c r="Z35" s="59"/>
      <c r="AA35" s="59"/>
      <c r="AB35" s="59"/>
      <c r="AC35" s="58"/>
      <c r="AD35" s="58"/>
      <c r="AE35" s="58"/>
      <c r="AF35" s="58"/>
      <c r="AG35" s="60"/>
      <c r="AH35" s="60"/>
      <c r="AI35" s="60"/>
      <c r="AJ35" s="60"/>
      <c r="AK35" s="161"/>
      <c r="AL35" s="61"/>
      <c r="AM35" s="62"/>
      <c r="AN35" s="58"/>
      <c r="AO35" s="58"/>
      <c r="AP35" s="58"/>
      <c r="AQ35" s="58"/>
      <c r="AR35" s="58"/>
      <c r="AS35" s="58"/>
      <c r="AT35" s="58"/>
      <c r="AU35" s="58"/>
      <c r="AV35" s="63"/>
      <c r="AW35" s="123"/>
      <c r="AX35" s="64"/>
      <c r="AY35" s="65"/>
    </row>
    <row r="36" spans="1:51" s="53" customFormat="1" ht="47.25" x14ac:dyDescent="0.25">
      <c r="A36" s="52" t="str">
        <f t="shared" si="0"/>
        <v>TP6NT2_D7+1</v>
      </c>
      <c r="B36" s="52" t="str">
        <f t="shared" si="1"/>
        <v>TP6NT2_D7+2</v>
      </c>
      <c r="C36" s="52" t="str">
        <f t="shared" si="2"/>
        <v>TP6NT2_D7+3</v>
      </c>
      <c r="D36" s="52" t="str">
        <f t="shared" si="3"/>
        <v>TP6NT2_D7+4</v>
      </c>
      <c r="E36" s="123" t="s">
        <v>3458</v>
      </c>
      <c r="F36" s="54"/>
      <c r="G36" s="54" t="s">
        <v>3619</v>
      </c>
      <c r="H36" s="55" t="s">
        <v>3596</v>
      </c>
      <c r="I36" s="55" t="s">
        <v>6423</v>
      </c>
      <c r="J36" s="55" t="s">
        <v>3596</v>
      </c>
      <c r="K36" s="55" t="s">
        <v>6424</v>
      </c>
      <c r="L36" s="54">
        <v>750</v>
      </c>
      <c r="M36" s="54">
        <v>350</v>
      </c>
      <c r="N36" s="54">
        <v>260</v>
      </c>
      <c r="O36" s="54">
        <v>170</v>
      </c>
      <c r="P36" s="56"/>
      <c r="Q36" s="56"/>
      <c r="R36" s="56"/>
      <c r="S36" s="56"/>
      <c r="T36" s="57" t="str">
        <f>G36</f>
        <v>TP6NT2_D7</v>
      </c>
      <c r="U36" s="58"/>
      <c r="V36" s="58"/>
      <c r="W36" s="58"/>
      <c r="X36" s="58"/>
      <c r="Y36" s="59">
        <f>U36/L36</f>
        <v>0</v>
      </c>
      <c r="Z36" s="59"/>
      <c r="AA36" s="59"/>
      <c r="AB36" s="59"/>
      <c r="AC36" s="58"/>
      <c r="AD36" s="58"/>
      <c r="AE36" s="58"/>
      <c r="AF36" s="58"/>
      <c r="AG36" s="60"/>
      <c r="AH36" s="60"/>
      <c r="AI36" s="60"/>
      <c r="AJ36" s="60"/>
      <c r="AK36" s="161">
        <v>10.173389355742296</v>
      </c>
      <c r="AL36" s="61"/>
      <c r="AM36" s="62" t="e">
        <f>ROUNDDOWN(AK36*#REF!/#REF!,1)</f>
        <v>#REF!</v>
      </c>
      <c r="AN36" s="58" t="e">
        <f t="shared" si="5"/>
        <v>#REF!</v>
      </c>
      <c r="AO36" s="58" t="e">
        <f t="shared" si="5"/>
        <v>#REF!</v>
      </c>
      <c r="AP36" s="58" t="e">
        <f t="shared" si="5"/>
        <v>#REF!</v>
      </c>
      <c r="AQ36" s="58" t="e">
        <f t="shared" si="5"/>
        <v>#REF!</v>
      </c>
      <c r="AR36" s="58" t="e">
        <f t="shared" si="6"/>
        <v>#REF!</v>
      </c>
      <c r="AS36" s="58" t="e">
        <f t="shared" si="6"/>
        <v>#REF!</v>
      </c>
      <c r="AT36" s="58" t="e">
        <f t="shared" si="6"/>
        <v>#REF!</v>
      </c>
      <c r="AU36" s="58" t="e">
        <f t="shared" si="6"/>
        <v>#REF!</v>
      </c>
      <c r="AV36" s="63"/>
      <c r="AW36" s="123" t="s">
        <v>3458</v>
      </c>
      <c r="AX36" s="64"/>
      <c r="AY36" s="65">
        <v>100</v>
      </c>
    </row>
    <row r="37" spans="1:51" s="53" customFormat="1" ht="15.75" hidden="1" x14ac:dyDescent="0.25">
      <c r="A37" s="52"/>
      <c r="B37" s="52"/>
      <c r="C37" s="52"/>
      <c r="D37" s="52"/>
      <c r="E37" s="123"/>
      <c r="F37" s="54"/>
      <c r="G37" s="54"/>
      <c r="H37" s="55"/>
      <c r="I37" s="55"/>
      <c r="J37" s="55"/>
      <c r="K37" s="55"/>
      <c r="L37" s="54"/>
      <c r="M37" s="54"/>
      <c r="N37" s="54"/>
      <c r="O37" s="54"/>
      <c r="P37" s="56"/>
      <c r="Q37" s="56"/>
      <c r="R37" s="56"/>
      <c r="S37" s="56"/>
      <c r="T37" s="57"/>
      <c r="U37" s="58"/>
      <c r="V37" s="58"/>
      <c r="W37" s="58"/>
      <c r="X37" s="58"/>
      <c r="Y37" s="59"/>
      <c r="Z37" s="59"/>
      <c r="AA37" s="59"/>
      <c r="AB37" s="59"/>
      <c r="AC37" s="58"/>
      <c r="AD37" s="58"/>
      <c r="AE37" s="58"/>
      <c r="AF37" s="58"/>
      <c r="AG37" s="60"/>
      <c r="AH37" s="60"/>
      <c r="AI37" s="60"/>
      <c r="AJ37" s="60"/>
      <c r="AK37" s="161"/>
      <c r="AL37" s="61"/>
      <c r="AM37" s="62"/>
      <c r="AN37" s="58"/>
      <c r="AO37" s="58"/>
      <c r="AP37" s="58"/>
      <c r="AQ37" s="58"/>
      <c r="AR37" s="58"/>
      <c r="AS37" s="58"/>
      <c r="AT37" s="58"/>
      <c r="AU37" s="58"/>
      <c r="AV37" s="63"/>
      <c r="AW37" s="123"/>
      <c r="AX37" s="64"/>
      <c r="AY37" s="65"/>
    </row>
    <row r="38" spans="1:51" s="53" customFormat="1" ht="15.75" hidden="1" x14ac:dyDescent="0.25">
      <c r="A38" s="52"/>
      <c r="B38" s="52"/>
      <c r="C38" s="52"/>
      <c r="D38" s="52"/>
      <c r="E38" s="123"/>
      <c r="F38" s="54"/>
      <c r="G38" s="54"/>
      <c r="H38" s="55"/>
      <c r="I38" s="55"/>
      <c r="J38" s="55"/>
      <c r="K38" s="55"/>
      <c r="L38" s="54"/>
      <c r="M38" s="54"/>
      <c r="N38" s="54"/>
      <c r="O38" s="54"/>
      <c r="P38" s="56"/>
      <c r="Q38" s="56"/>
      <c r="R38" s="56"/>
      <c r="S38" s="56"/>
      <c r="T38" s="57"/>
      <c r="U38" s="58"/>
      <c r="V38" s="58"/>
      <c r="W38" s="58"/>
      <c r="X38" s="58"/>
      <c r="Y38" s="59"/>
      <c r="Z38" s="59"/>
      <c r="AA38" s="59"/>
      <c r="AB38" s="59"/>
      <c r="AC38" s="58"/>
      <c r="AD38" s="58"/>
      <c r="AE38" s="58"/>
      <c r="AF38" s="58"/>
      <c r="AG38" s="60"/>
      <c r="AH38" s="60"/>
      <c r="AI38" s="60"/>
      <c r="AJ38" s="60"/>
      <c r="AK38" s="161"/>
      <c r="AL38" s="61"/>
      <c r="AM38" s="62"/>
      <c r="AN38" s="58"/>
      <c r="AO38" s="58"/>
      <c r="AP38" s="58"/>
      <c r="AQ38" s="58"/>
      <c r="AR38" s="58"/>
      <c r="AS38" s="58"/>
      <c r="AT38" s="58"/>
      <c r="AU38" s="58"/>
      <c r="AV38" s="63"/>
      <c r="AW38" s="123"/>
      <c r="AX38" s="64"/>
      <c r="AY38" s="65"/>
    </row>
    <row r="39" spans="1:51" s="53" customFormat="1" ht="15.75" hidden="1" x14ac:dyDescent="0.25">
      <c r="A39" s="52"/>
      <c r="B39" s="52"/>
      <c r="C39" s="52"/>
      <c r="D39" s="52"/>
      <c r="E39" s="123"/>
      <c r="F39" s="54"/>
      <c r="G39" s="54"/>
      <c r="H39" s="55"/>
      <c r="I39" s="55"/>
      <c r="J39" s="55"/>
      <c r="K39" s="55"/>
      <c r="L39" s="54"/>
      <c r="M39" s="54"/>
      <c r="N39" s="54"/>
      <c r="O39" s="54"/>
      <c r="P39" s="56"/>
      <c r="Q39" s="56"/>
      <c r="R39" s="56"/>
      <c r="S39" s="56"/>
      <c r="T39" s="57"/>
      <c r="U39" s="58"/>
      <c r="V39" s="58"/>
      <c r="W39" s="58"/>
      <c r="X39" s="58"/>
      <c r="Y39" s="59"/>
      <c r="Z39" s="59"/>
      <c r="AA39" s="59"/>
      <c r="AB39" s="59"/>
      <c r="AC39" s="58"/>
      <c r="AD39" s="58"/>
      <c r="AE39" s="58"/>
      <c r="AF39" s="58"/>
      <c r="AG39" s="60"/>
      <c r="AH39" s="60"/>
      <c r="AI39" s="60"/>
      <c r="AJ39" s="60"/>
      <c r="AK39" s="161"/>
      <c r="AL39" s="61"/>
      <c r="AM39" s="62"/>
      <c r="AN39" s="58"/>
      <c r="AO39" s="58"/>
      <c r="AP39" s="58"/>
      <c r="AQ39" s="58"/>
      <c r="AR39" s="58"/>
      <c r="AS39" s="58"/>
      <c r="AT39" s="58"/>
      <c r="AU39" s="58"/>
      <c r="AV39" s="63"/>
      <c r="AW39" s="123"/>
      <c r="AX39" s="64"/>
      <c r="AY39" s="65"/>
    </row>
    <row r="40" spans="1:51" s="53" customFormat="1" ht="15.75" hidden="1" x14ac:dyDescent="0.25">
      <c r="A40" s="52"/>
      <c r="B40" s="52"/>
      <c r="C40" s="52"/>
      <c r="D40" s="52"/>
      <c r="E40" s="123"/>
      <c r="F40" s="54"/>
      <c r="G40" s="54"/>
      <c r="H40" s="55"/>
      <c r="I40" s="55"/>
      <c r="J40" s="55"/>
      <c r="K40" s="55"/>
      <c r="L40" s="54"/>
      <c r="M40" s="54"/>
      <c r="N40" s="54"/>
      <c r="O40" s="54"/>
      <c r="P40" s="56"/>
      <c r="Q40" s="56"/>
      <c r="R40" s="56"/>
      <c r="S40" s="56"/>
      <c r="T40" s="57"/>
      <c r="U40" s="58"/>
      <c r="V40" s="58"/>
      <c r="W40" s="58"/>
      <c r="X40" s="58"/>
      <c r="Y40" s="59"/>
      <c r="Z40" s="59"/>
      <c r="AA40" s="59"/>
      <c r="AB40" s="59"/>
      <c r="AC40" s="58"/>
      <c r="AD40" s="58"/>
      <c r="AE40" s="58"/>
      <c r="AF40" s="58"/>
      <c r="AG40" s="60"/>
      <c r="AH40" s="60"/>
      <c r="AI40" s="60"/>
      <c r="AJ40" s="60"/>
      <c r="AK40" s="161"/>
      <c r="AL40" s="61"/>
      <c r="AM40" s="62"/>
      <c r="AN40" s="58"/>
      <c r="AO40" s="58"/>
      <c r="AP40" s="58"/>
      <c r="AQ40" s="58"/>
      <c r="AR40" s="58"/>
      <c r="AS40" s="58"/>
      <c r="AT40" s="58"/>
      <c r="AU40" s="58"/>
      <c r="AV40" s="63"/>
      <c r="AW40" s="123"/>
      <c r="AX40" s="64"/>
      <c r="AY40" s="65"/>
    </row>
    <row r="41" spans="1:51" s="53" customFormat="1" ht="15.75" hidden="1" x14ac:dyDescent="0.25">
      <c r="A41" s="52"/>
      <c r="B41" s="52"/>
      <c r="C41" s="52"/>
      <c r="D41" s="52"/>
      <c r="E41" s="123"/>
      <c r="F41" s="54"/>
      <c r="G41" s="54"/>
      <c r="H41" s="55"/>
      <c r="I41" s="55"/>
      <c r="J41" s="55"/>
      <c r="K41" s="55"/>
      <c r="L41" s="54"/>
      <c r="M41" s="54"/>
      <c r="N41" s="54"/>
      <c r="O41" s="54"/>
      <c r="P41" s="56"/>
      <c r="Q41" s="56"/>
      <c r="R41" s="56"/>
      <c r="S41" s="56"/>
      <c r="T41" s="57"/>
      <c r="U41" s="58"/>
      <c r="V41" s="58"/>
      <c r="W41" s="58"/>
      <c r="X41" s="58"/>
      <c r="Y41" s="59"/>
      <c r="Z41" s="59"/>
      <c r="AA41" s="59"/>
      <c r="AB41" s="59"/>
      <c r="AC41" s="58"/>
      <c r="AD41" s="58"/>
      <c r="AE41" s="58"/>
      <c r="AF41" s="58"/>
      <c r="AG41" s="60"/>
      <c r="AH41" s="60"/>
      <c r="AI41" s="60"/>
      <c r="AJ41" s="60"/>
      <c r="AK41" s="161"/>
      <c r="AL41" s="61"/>
      <c r="AM41" s="62"/>
      <c r="AN41" s="58"/>
      <c r="AO41" s="58"/>
      <c r="AP41" s="58"/>
      <c r="AQ41" s="58"/>
      <c r="AR41" s="58"/>
      <c r="AS41" s="58"/>
      <c r="AT41" s="58"/>
      <c r="AU41" s="58"/>
      <c r="AV41" s="63"/>
      <c r="AW41" s="123"/>
      <c r="AX41" s="64"/>
      <c r="AY41" s="65"/>
    </row>
    <row r="42" spans="1:51" s="53" customFormat="1" ht="15.75" hidden="1" x14ac:dyDescent="0.25">
      <c r="A42" s="52"/>
      <c r="B42" s="52"/>
      <c r="C42" s="52"/>
      <c r="D42" s="52"/>
      <c r="E42" s="123"/>
      <c r="F42" s="54"/>
      <c r="G42" s="54"/>
      <c r="H42" s="55"/>
      <c r="I42" s="55"/>
      <c r="J42" s="55"/>
      <c r="K42" s="55"/>
      <c r="L42" s="54"/>
      <c r="M42" s="54"/>
      <c r="N42" s="54"/>
      <c r="O42" s="54"/>
      <c r="P42" s="56"/>
      <c r="Q42" s="56"/>
      <c r="R42" s="56"/>
      <c r="S42" s="56"/>
      <c r="T42" s="57"/>
      <c r="U42" s="58"/>
      <c r="V42" s="58"/>
      <c r="W42" s="58"/>
      <c r="X42" s="58"/>
      <c r="Y42" s="59"/>
      <c r="Z42" s="59"/>
      <c r="AA42" s="59"/>
      <c r="AB42" s="59"/>
      <c r="AC42" s="58"/>
      <c r="AD42" s="58"/>
      <c r="AE42" s="58"/>
      <c r="AF42" s="58"/>
      <c r="AG42" s="60"/>
      <c r="AH42" s="60"/>
      <c r="AI42" s="60"/>
      <c r="AJ42" s="60"/>
      <c r="AK42" s="161"/>
      <c r="AL42" s="61"/>
      <c r="AM42" s="62"/>
      <c r="AN42" s="58"/>
      <c r="AO42" s="58"/>
      <c r="AP42" s="58"/>
      <c r="AQ42" s="58"/>
      <c r="AR42" s="58"/>
      <c r="AS42" s="58"/>
      <c r="AT42" s="58"/>
      <c r="AU42" s="58"/>
      <c r="AV42" s="63"/>
      <c r="AW42" s="123"/>
      <c r="AX42" s="64"/>
      <c r="AY42" s="65"/>
    </row>
    <row r="43" spans="1:51" s="53" customFormat="1" ht="54.75" customHeight="1" x14ac:dyDescent="0.25">
      <c r="A43" s="52" t="str">
        <f t="shared" si="0"/>
        <v>TP6NT2_D8+1</v>
      </c>
      <c r="B43" s="52" t="str">
        <f t="shared" si="1"/>
        <v>TP6NT2_D8+2</v>
      </c>
      <c r="C43" s="52" t="str">
        <f t="shared" si="2"/>
        <v>TP6NT2_D8+3</v>
      </c>
      <c r="D43" s="52" t="str">
        <f t="shared" si="3"/>
        <v>TP6NT2_D8+4</v>
      </c>
      <c r="E43" s="123" t="s">
        <v>3458</v>
      </c>
      <c r="F43" s="54"/>
      <c r="G43" s="54" t="s">
        <v>3621</v>
      </c>
      <c r="H43" s="55" t="s">
        <v>3596</v>
      </c>
      <c r="I43" s="55" t="s">
        <v>6424</v>
      </c>
      <c r="J43" s="55" t="s">
        <v>3596</v>
      </c>
      <c r="K43" s="55" t="s">
        <v>6425</v>
      </c>
      <c r="L43" s="54">
        <v>900</v>
      </c>
      <c r="M43" s="54">
        <v>350</v>
      </c>
      <c r="N43" s="54">
        <v>260</v>
      </c>
      <c r="O43" s="54">
        <v>170</v>
      </c>
      <c r="P43" s="56"/>
      <c r="Q43" s="56"/>
      <c r="R43" s="56"/>
      <c r="S43" s="56"/>
      <c r="T43" s="57" t="str">
        <f>G43</f>
        <v>TP6NT2_D8</v>
      </c>
      <c r="U43" s="58"/>
      <c r="V43" s="58"/>
      <c r="W43" s="58"/>
      <c r="X43" s="58"/>
      <c r="Y43" s="59">
        <f>U43/L43</f>
        <v>0</v>
      </c>
      <c r="Z43" s="59">
        <f>V43/M43</f>
        <v>0</v>
      </c>
      <c r="AA43" s="59"/>
      <c r="AB43" s="59"/>
      <c r="AC43" s="58"/>
      <c r="AD43" s="58"/>
      <c r="AE43" s="58"/>
      <c r="AF43" s="58"/>
      <c r="AG43" s="60"/>
      <c r="AH43" s="60"/>
      <c r="AI43" s="60"/>
      <c r="AJ43" s="60"/>
      <c r="AK43" s="161">
        <v>8.6917647058823526</v>
      </c>
      <c r="AL43" s="61"/>
      <c r="AM43" s="62" t="e">
        <f>ROUNDDOWN(AK43*#REF!/#REF!,1)</f>
        <v>#REF!</v>
      </c>
      <c r="AN43" s="58" t="e">
        <f t="shared" si="5"/>
        <v>#REF!</v>
      </c>
      <c r="AO43" s="58" t="e">
        <f t="shared" si="5"/>
        <v>#REF!</v>
      </c>
      <c r="AP43" s="58" t="e">
        <f t="shared" si="5"/>
        <v>#REF!</v>
      </c>
      <c r="AQ43" s="58" t="e">
        <f t="shared" si="5"/>
        <v>#REF!</v>
      </c>
      <c r="AR43" s="58" t="e">
        <f t="shared" si="6"/>
        <v>#REF!</v>
      </c>
      <c r="AS43" s="58" t="e">
        <f t="shared" si="6"/>
        <v>#REF!</v>
      </c>
      <c r="AT43" s="58" t="e">
        <f t="shared" si="6"/>
        <v>#REF!</v>
      </c>
      <c r="AU43" s="58" t="e">
        <f t="shared" si="6"/>
        <v>#REF!</v>
      </c>
      <c r="AV43" s="63"/>
      <c r="AW43" s="123" t="s">
        <v>3458</v>
      </c>
      <c r="AX43" s="64"/>
      <c r="AY43" s="65"/>
    </row>
    <row r="44" spans="1:51" s="53" customFormat="1" ht="54.75" hidden="1" customHeight="1" x14ac:dyDescent="0.25">
      <c r="A44" s="52"/>
      <c r="B44" s="52"/>
      <c r="C44" s="52"/>
      <c r="D44" s="52"/>
      <c r="E44" s="123"/>
      <c r="F44" s="359"/>
      <c r="G44" s="359"/>
      <c r="H44" s="360"/>
      <c r="I44" s="55"/>
      <c r="J44" s="55"/>
      <c r="K44" s="55"/>
      <c r="L44" s="54"/>
      <c r="M44" s="54"/>
      <c r="N44" s="54"/>
      <c r="O44" s="54"/>
      <c r="P44" s="56"/>
      <c r="Q44" s="56"/>
      <c r="R44" s="56"/>
      <c r="S44" s="56"/>
      <c r="T44" s="57"/>
      <c r="U44" s="58"/>
      <c r="V44" s="58"/>
      <c r="W44" s="58"/>
      <c r="X44" s="58"/>
      <c r="Y44" s="59"/>
      <c r="Z44" s="59"/>
      <c r="AA44" s="59"/>
      <c r="AB44" s="59"/>
      <c r="AC44" s="58"/>
      <c r="AD44" s="58"/>
      <c r="AE44" s="58"/>
      <c r="AF44" s="58"/>
      <c r="AG44" s="60"/>
      <c r="AH44" s="60"/>
      <c r="AI44" s="60"/>
      <c r="AJ44" s="60"/>
      <c r="AK44" s="161"/>
      <c r="AL44" s="61"/>
      <c r="AM44" s="62"/>
      <c r="AN44" s="58"/>
      <c r="AO44" s="58"/>
      <c r="AP44" s="58"/>
      <c r="AQ44" s="58"/>
      <c r="AR44" s="58"/>
      <c r="AS44" s="58"/>
      <c r="AT44" s="58"/>
      <c r="AU44" s="58"/>
      <c r="AV44" s="63"/>
      <c r="AW44" s="123"/>
      <c r="AX44" s="64"/>
      <c r="AY44" s="65"/>
    </row>
    <row r="45" spans="1:51" s="53" customFormat="1" ht="54.75" hidden="1" customHeight="1" x14ac:dyDescent="0.25">
      <c r="A45" s="52"/>
      <c r="B45" s="52"/>
      <c r="C45" s="52"/>
      <c r="D45" s="52"/>
      <c r="E45" s="123"/>
      <c r="F45" s="359"/>
      <c r="G45" s="359"/>
      <c r="H45" s="360"/>
      <c r="I45" s="55"/>
      <c r="J45" s="55"/>
      <c r="K45" s="55"/>
      <c r="L45" s="54"/>
      <c r="M45" s="54"/>
      <c r="N45" s="54"/>
      <c r="O45" s="54"/>
      <c r="P45" s="56"/>
      <c r="Q45" s="56"/>
      <c r="R45" s="56"/>
      <c r="S45" s="56"/>
      <c r="T45" s="57"/>
      <c r="U45" s="58"/>
      <c r="V45" s="58"/>
      <c r="W45" s="58"/>
      <c r="X45" s="58"/>
      <c r="Y45" s="59"/>
      <c r="Z45" s="59"/>
      <c r="AA45" s="59"/>
      <c r="AB45" s="59"/>
      <c r="AC45" s="58"/>
      <c r="AD45" s="58"/>
      <c r="AE45" s="58"/>
      <c r="AF45" s="58"/>
      <c r="AG45" s="60"/>
      <c r="AH45" s="60"/>
      <c r="AI45" s="60"/>
      <c r="AJ45" s="60"/>
      <c r="AK45" s="161"/>
      <c r="AL45" s="61"/>
      <c r="AM45" s="62"/>
      <c r="AN45" s="58"/>
      <c r="AO45" s="58"/>
      <c r="AP45" s="58"/>
      <c r="AQ45" s="58"/>
      <c r="AR45" s="58"/>
      <c r="AS45" s="58"/>
      <c r="AT45" s="58"/>
      <c r="AU45" s="58"/>
      <c r="AV45" s="63"/>
      <c r="AW45" s="123"/>
      <c r="AX45" s="64"/>
      <c r="AY45" s="65"/>
    </row>
    <row r="46" spans="1:51" s="53" customFormat="1" ht="54.75" hidden="1" customHeight="1" x14ac:dyDescent="0.25">
      <c r="A46" s="52"/>
      <c r="B46" s="52"/>
      <c r="C46" s="52"/>
      <c r="D46" s="52"/>
      <c r="E46" s="123"/>
      <c r="F46" s="359"/>
      <c r="G46" s="359"/>
      <c r="H46" s="360"/>
      <c r="I46" s="55"/>
      <c r="J46" s="55"/>
      <c r="K46" s="55"/>
      <c r="L46" s="54"/>
      <c r="M46" s="54"/>
      <c r="N46" s="54"/>
      <c r="O46" s="54"/>
      <c r="P46" s="56"/>
      <c r="Q46" s="56"/>
      <c r="R46" s="56"/>
      <c r="S46" s="56"/>
      <c r="T46" s="57"/>
      <c r="U46" s="58"/>
      <c r="V46" s="58"/>
      <c r="W46" s="58"/>
      <c r="X46" s="58"/>
      <c r="Y46" s="59"/>
      <c r="Z46" s="59"/>
      <c r="AA46" s="59"/>
      <c r="AB46" s="59"/>
      <c r="AC46" s="58"/>
      <c r="AD46" s="58"/>
      <c r="AE46" s="58"/>
      <c r="AF46" s="58"/>
      <c r="AG46" s="60"/>
      <c r="AH46" s="60"/>
      <c r="AI46" s="60"/>
      <c r="AJ46" s="60"/>
      <c r="AK46" s="161"/>
      <c r="AL46" s="61"/>
      <c r="AM46" s="62"/>
      <c r="AN46" s="58"/>
      <c r="AO46" s="58"/>
      <c r="AP46" s="58"/>
      <c r="AQ46" s="58"/>
      <c r="AR46" s="58"/>
      <c r="AS46" s="58"/>
      <c r="AT46" s="58"/>
      <c r="AU46" s="58"/>
      <c r="AV46" s="63"/>
      <c r="AW46" s="123"/>
      <c r="AX46" s="64"/>
      <c r="AY46" s="65"/>
    </row>
    <row r="47" spans="1:51" s="53" customFormat="1" ht="54.75" hidden="1" customHeight="1" x14ac:dyDescent="0.25">
      <c r="A47" s="52"/>
      <c r="B47" s="52"/>
      <c r="C47" s="52"/>
      <c r="D47" s="52"/>
      <c r="E47" s="123"/>
      <c r="F47" s="359"/>
      <c r="G47" s="359"/>
      <c r="H47" s="360"/>
      <c r="I47" s="55"/>
      <c r="J47" s="55"/>
      <c r="K47" s="55"/>
      <c r="L47" s="54"/>
      <c r="M47" s="54"/>
      <c r="N47" s="54"/>
      <c r="O47" s="54"/>
      <c r="P47" s="56"/>
      <c r="Q47" s="56"/>
      <c r="R47" s="56"/>
      <c r="S47" s="56"/>
      <c r="T47" s="57"/>
      <c r="U47" s="58"/>
      <c r="V47" s="58"/>
      <c r="W47" s="58"/>
      <c r="X47" s="58"/>
      <c r="Y47" s="59"/>
      <c r="Z47" s="59"/>
      <c r="AA47" s="59"/>
      <c r="AB47" s="59"/>
      <c r="AC47" s="58"/>
      <c r="AD47" s="58"/>
      <c r="AE47" s="58"/>
      <c r="AF47" s="58"/>
      <c r="AG47" s="60"/>
      <c r="AH47" s="60"/>
      <c r="AI47" s="60"/>
      <c r="AJ47" s="60"/>
      <c r="AK47" s="161"/>
      <c r="AL47" s="61"/>
      <c r="AM47" s="62"/>
      <c r="AN47" s="58"/>
      <c r="AO47" s="58"/>
      <c r="AP47" s="58"/>
      <c r="AQ47" s="58"/>
      <c r="AR47" s="58"/>
      <c r="AS47" s="58"/>
      <c r="AT47" s="58"/>
      <c r="AU47" s="58"/>
      <c r="AV47" s="63"/>
      <c r="AW47" s="123"/>
      <c r="AX47" s="64"/>
      <c r="AY47" s="65"/>
    </row>
    <row r="48" spans="1:51" s="53" customFormat="1" ht="54.75" hidden="1" customHeight="1" x14ac:dyDescent="0.25">
      <c r="A48" s="52"/>
      <c r="B48" s="52"/>
      <c r="C48" s="52"/>
      <c r="D48" s="52"/>
      <c r="E48" s="123"/>
      <c r="F48" s="359"/>
      <c r="G48" s="359"/>
      <c r="H48" s="360"/>
      <c r="I48" s="55"/>
      <c r="J48" s="55"/>
      <c r="K48" s="55"/>
      <c r="L48" s="54"/>
      <c r="M48" s="54"/>
      <c r="N48" s="54"/>
      <c r="O48" s="54"/>
      <c r="P48" s="56"/>
      <c r="Q48" s="56"/>
      <c r="R48" s="56"/>
      <c r="S48" s="56"/>
      <c r="T48" s="57"/>
      <c r="U48" s="58"/>
      <c r="V48" s="58"/>
      <c r="W48" s="58"/>
      <c r="X48" s="58"/>
      <c r="Y48" s="59"/>
      <c r="Z48" s="59"/>
      <c r="AA48" s="59"/>
      <c r="AB48" s="59"/>
      <c r="AC48" s="58"/>
      <c r="AD48" s="58"/>
      <c r="AE48" s="58"/>
      <c r="AF48" s="58"/>
      <c r="AG48" s="60"/>
      <c r="AH48" s="60"/>
      <c r="AI48" s="60"/>
      <c r="AJ48" s="60"/>
      <c r="AK48" s="161"/>
      <c r="AL48" s="61"/>
      <c r="AM48" s="62"/>
      <c r="AN48" s="58"/>
      <c r="AO48" s="58"/>
      <c r="AP48" s="58"/>
      <c r="AQ48" s="58"/>
      <c r="AR48" s="58"/>
      <c r="AS48" s="58"/>
      <c r="AT48" s="58"/>
      <c r="AU48" s="58"/>
      <c r="AV48" s="63"/>
      <c r="AW48" s="123"/>
      <c r="AX48" s="64"/>
      <c r="AY48" s="65"/>
    </row>
    <row r="49" spans="1:58" s="53" customFormat="1" ht="54.75" hidden="1" customHeight="1" x14ac:dyDescent="0.25">
      <c r="A49" s="52"/>
      <c r="B49" s="52"/>
      <c r="C49" s="52"/>
      <c r="D49" s="52"/>
      <c r="E49" s="123"/>
      <c r="F49" s="359"/>
      <c r="G49" s="359"/>
      <c r="H49" s="360"/>
      <c r="I49" s="55"/>
      <c r="J49" s="55"/>
      <c r="K49" s="55"/>
      <c r="L49" s="54"/>
      <c r="M49" s="54"/>
      <c r="N49" s="54"/>
      <c r="O49" s="54"/>
      <c r="P49" s="56"/>
      <c r="Q49" s="56"/>
      <c r="R49" s="56"/>
      <c r="S49" s="56"/>
      <c r="T49" s="57"/>
      <c r="U49" s="58"/>
      <c r="V49" s="58"/>
      <c r="W49" s="58"/>
      <c r="X49" s="58"/>
      <c r="Y49" s="59"/>
      <c r="Z49" s="59"/>
      <c r="AA49" s="59"/>
      <c r="AB49" s="59"/>
      <c r="AC49" s="58"/>
      <c r="AD49" s="58"/>
      <c r="AE49" s="58"/>
      <c r="AF49" s="58"/>
      <c r="AG49" s="60"/>
      <c r="AH49" s="60"/>
      <c r="AI49" s="60"/>
      <c r="AJ49" s="60"/>
      <c r="AK49" s="161"/>
      <c r="AL49" s="61"/>
      <c r="AM49" s="62"/>
      <c r="AN49" s="58"/>
      <c r="AO49" s="58"/>
      <c r="AP49" s="58"/>
      <c r="AQ49" s="58"/>
      <c r="AR49" s="58"/>
      <c r="AS49" s="58"/>
      <c r="AT49" s="58"/>
      <c r="AU49" s="58"/>
      <c r="AV49" s="63"/>
      <c r="AW49" s="123"/>
      <c r="AX49" s="64"/>
      <c r="AY49" s="65"/>
    </row>
    <row r="50" spans="1:58" s="53" customFormat="1" ht="54.75" customHeight="1" x14ac:dyDescent="0.25">
      <c r="A50" s="52" t="str">
        <f t="shared" si="0"/>
        <v>TP6NT2_D9+1</v>
      </c>
      <c r="B50" s="52" t="str">
        <f t="shared" si="1"/>
        <v>TP6NT2_D9+2</v>
      </c>
      <c r="C50" s="52" t="str">
        <f t="shared" si="2"/>
        <v>TP6NT2_D9+3</v>
      </c>
      <c r="D50" s="52" t="str">
        <f t="shared" si="3"/>
        <v>TP6NT2_D9+4</v>
      </c>
      <c r="E50" s="123" t="s">
        <v>3458</v>
      </c>
      <c r="F50" s="359"/>
      <c r="G50" s="359" t="s">
        <v>3625</v>
      </c>
      <c r="H50" s="360" t="s">
        <v>3596</v>
      </c>
      <c r="I50" s="55" t="s">
        <v>6426</v>
      </c>
      <c r="J50" s="55" t="s">
        <v>3596</v>
      </c>
      <c r="K50" s="55" t="s">
        <v>3588</v>
      </c>
      <c r="L50" s="54">
        <v>700</v>
      </c>
      <c r="M50" s="54">
        <v>350</v>
      </c>
      <c r="N50" s="54">
        <v>260</v>
      </c>
      <c r="O50" s="54">
        <v>170</v>
      </c>
      <c r="P50" s="56"/>
      <c r="Q50" s="56"/>
      <c r="R50" s="56"/>
      <c r="S50" s="56"/>
      <c r="T50" s="57" t="str">
        <f>G50</f>
        <v>TP6NT2_D9</v>
      </c>
      <c r="U50" s="58"/>
      <c r="V50" s="58"/>
      <c r="W50" s="58"/>
      <c r="X50" s="58"/>
      <c r="Y50" s="59"/>
      <c r="Z50" s="59"/>
      <c r="AA50" s="59"/>
      <c r="AB50" s="59"/>
      <c r="AC50" s="58"/>
      <c r="AD50" s="58"/>
      <c r="AE50" s="58"/>
      <c r="AF50" s="58"/>
      <c r="AG50" s="60"/>
      <c r="AH50" s="60"/>
      <c r="AI50" s="60"/>
      <c r="AJ50" s="60"/>
      <c r="AK50" s="161">
        <v>9.3547899159663856</v>
      </c>
      <c r="AL50" s="61"/>
      <c r="AM50" s="62" t="e">
        <f>ROUNDDOWN(AK50*#REF!/#REF!,1)</f>
        <v>#REF!</v>
      </c>
      <c r="AN50" s="58" t="e">
        <f t="shared" si="5"/>
        <v>#REF!</v>
      </c>
      <c r="AO50" s="58" t="e">
        <f t="shared" si="5"/>
        <v>#REF!</v>
      </c>
      <c r="AP50" s="58" t="e">
        <f t="shared" si="5"/>
        <v>#REF!</v>
      </c>
      <c r="AQ50" s="58" t="e">
        <f t="shared" si="5"/>
        <v>#REF!</v>
      </c>
      <c r="AR50" s="58" t="e">
        <f t="shared" si="6"/>
        <v>#REF!</v>
      </c>
      <c r="AS50" s="58" t="e">
        <f t="shared" si="6"/>
        <v>#REF!</v>
      </c>
      <c r="AT50" s="58" t="e">
        <f t="shared" si="6"/>
        <v>#REF!</v>
      </c>
      <c r="AU50" s="58" t="e">
        <f t="shared" si="6"/>
        <v>#REF!</v>
      </c>
      <c r="AV50" s="63"/>
      <c r="AW50" s="123" t="s">
        <v>3458</v>
      </c>
      <c r="AX50" s="64"/>
      <c r="AY50" s="65">
        <v>100</v>
      </c>
    </row>
    <row r="51" spans="1:58" s="53" customFormat="1" ht="54.75" hidden="1" customHeight="1" x14ac:dyDescent="0.25">
      <c r="A51" s="52"/>
      <c r="B51" s="52"/>
      <c r="C51" s="52"/>
      <c r="D51" s="52"/>
      <c r="E51" s="123"/>
      <c r="F51" s="361"/>
      <c r="G51" s="361"/>
      <c r="H51" s="362"/>
      <c r="I51" s="362"/>
      <c r="J51" s="30"/>
      <c r="K51" s="362"/>
      <c r="L51" s="29"/>
      <c r="M51" s="29"/>
      <c r="N51" s="29"/>
      <c r="O51" s="29"/>
      <c r="P51" s="363"/>
      <c r="Q51" s="363"/>
      <c r="R51" s="363"/>
      <c r="S51" s="363"/>
      <c r="T51" s="158"/>
      <c r="U51" s="163"/>
      <c r="V51" s="163"/>
      <c r="W51" s="163"/>
      <c r="X51" s="163"/>
      <c r="Y51" s="364"/>
      <c r="Z51" s="364"/>
      <c r="AA51" s="364"/>
      <c r="AB51" s="364"/>
      <c r="AC51" s="163"/>
      <c r="AD51" s="163"/>
      <c r="AE51" s="163"/>
      <c r="AF51" s="163"/>
      <c r="AG51" s="365"/>
      <c r="AH51" s="365"/>
      <c r="AI51" s="365"/>
      <c r="AJ51" s="365"/>
      <c r="AK51" s="366"/>
      <c r="AL51" s="172"/>
      <c r="AM51" s="367"/>
      <c r="AN51" s="163"/>
      <c r="AO51" s="163"/>
      <c r="AP51" s="163"/>
      <c r="AQ51" s="163"/>
      <c r="AR51" s="163"/>
      <c r="AS51" s="163"/>
      <c r="AT51" s="163"/>
      <c r="AU51" s="163"/>
      <c r="AV51" s="368"/>
      <c r="AW51" s="123"/>
      <c r="AX51" s="163"/>
      <c r="AY51" s="163"/>
    </row>
    <row r="52" spans="1:58" s="53" customFormat="1" ht="54.75" hidden="1" customHeight="1" x14ac:dyDescent="0.25">
      <c r="A52" s="52"/>
      <c r="B52" s="52"/>
      <c r="C52" s="52"/>
      <c r="D52" s="52"/>
      <c r="E52" s="123"/>
      <c r="F52" s="361"/>
      <c r="G52" s="361"/>
      <c r="H52" s="362"/>
      <c r="I52" s="362"/>
      <c r="J52" s="30"/>
      <c r="K52" s="362"/>
      <c r="L52" s="29"/>
      <c r="M52" s="29"/>
      <c r="N52" s="29"/>
      <c r="O52" s="29"/>
      <c r="P52" s="363"/>
      <c r="Q52" s="363"/>
      <c r="R52" s="363"/>
      <c r="S52" s="363"/>
      <c r="T52" s="158"/>
      <c r="U52" s="163"/>
      <c r="V52" s="163"/>
      <c r="W52" s="163"/>
      <c r="X52" s="163"/>
      <c r="Y52" s="364"/>
      <c r="Z52" s="364"/>
      <c r="AA52" s="364"/>
      <c r="AB52" s="364"/>
      <c r="AC52" s="163"/>
      <c r="AD52" s="163"/>
      <c r="AE52" s="163"/>
      <c r="AF52" s="163"/>
      <c r="AG52" s="365"/>
      <c r="AH52" s="365"/>
      <c r="AI52" s="365"/>
      <c r="AJ52" s="365"/>
      <c r="AK52" s="366"/>
      <c r="AL52" s="172"/>
      <c r="AM52" s="367"/>
      <c r="AN52" s="163"/>
      <c r="AO52" s="163"/>
      <c r="AP52" s="163"/>
      <c r="AQ52" s="163"/>
      <c r="AR52" s="163"/>
      <c r="AS52" s="163"/>
      <c r="AT52" s="163"/>
      <c r="AU52" s="163"/>
      <c r="AV52" s="368"/>
      <c r="AW52" s="123"/>
      <c r="AX52" s="163"/>
      <c r="AY52" s="163"/>
    </row>
    <row r="53" spans="1:58" s="53" customFormat="1" ht="54.75" hidden="1" customHeight="1" x14ac:dyDescent="0.25">
      <c r="A53" s="52"/>
      <c r="B53" s="52"/>
      <c r="C53" s="52"/>
      <c r="D53" s="52"/>
      <c r="E53" s="123"/>
      <c r="F53" s="361"/>
      <c r="G53" s="361"/>
      <c r="H53" s="362"/>
      <c r="I53" s="362"/>
      <c r="J53" s="30"/>
      <c r="K53" s="362"/>
      <c r="L53" s="29"/>
      <c r="M53" s="29"/>
      <c r="N53" s="29"/>
      <c r="O53" s="29"/>
      <c r="P53" s="363"/>
      <c r="Q53" s="363"/>
      <c r="R53" s="363"/>
      <c r="S53" s="363"/>
      <c r="T53" s="158"/>
      <c r="U53" s="163"/>
      <c r="V53" s="163"/>
      <c r="W53" s="163"/>
      <c r="X53" s="163"/>
      <c r="Y53" s="364"/>
      <c r="Z53" s="364"/>
      <c r="AA53" s="364"/>
      <c r="AB53" s="364"/>
      <c r="AC53" s="163"/>
      <c r="AD53" s="163"/>
      <c r="AE53" s="163"/>
      <c r="AF53" s="163"/>
      <c r="AG53" s="365"/>
      <c r="AH53" s="365"/>
      <c r="AI53" s="365"/>
      <c r="AJ53" s="365"/>
      <c r="AK53" s="366"/>
      <c r="AL53" s="172"/>
      <c r="AM53" s="367"/>
      <c r="AN53" s="163"/>
      <c r="AO53" s="163"/>
      <c r="AP53" s="163"/>
      <c r="AQ53" s="163"/>
      <c r="AR53" s="163"/>
      <c r="AS53" s="163"/>
      <c r="AT53" s="163"/>
      <c r="AU53" s="163"/>
      <c r="AV53" s="368"/>
      <c r="AW53" s="123"/>
      <c r="AX53" s="163"/>
      <c r="AY53" s="163"/>
    </row>
    <row r="54" spans="1:58" s="53" customFormat="1" ht="54.75" hidden="1" customHeight="1" x14ac:dyDescent="0.25">
      <c r="A54" s="52"/>
      <c r="B54" s="52"/>
      <c r="C54" s="52"/>
      <c r="D54" s="52"/>
      <c r="E54" s="123"/>
      <c r="F54" s="361"/>
      <c r="G54" s="361"/>
      <c r="H54" s="362"/>
      <c r="I54" s="362"/>
      <c r="J54" s="30"/>
      <c r="K54" s="362"/>
      <c r="L54" s="29"/>
      <c r="M54" s="29"/>
      <c r="N54" s="29"/>
      <c r="O54" s="29"/>
      <c r="P54" s="363"/>
      <c r="Q54" s="363"/>
      <c r="R54" s="363"/>
      <c r="S54" s="363"/>
      <c r="T54" s="158"/>
      <c r="U54" s="163"/>
      <c r="V54" s="163"/>
      <c r="W54" s="163"/>
      <c r="X54" s="163"/>
      <c r="Y54" s="364"/>
      <c r="Z54" s="364"/>
      <c r="AA54" s="364"/>
      <c r="AB54" s="364"/>
      <c r="AC54" s="163"/>
      <c r="AD54" s="163"/>
      <c r="AE54" s="163"/>
      <c r="AF54" s="163"/>
      <c r="AG54" s="365"/>
      <c r="AH54" s="365"/>
      <c r="AI54" s="365"/>
      <c r="AJ54" s="365"/>
      <c r="AK54" s="366"/>
      <c r="AL54" s="172"/>
      <c r="AM54" s="367"/>
      <c r="AN54" s="163"/>
      <c r="AO54" s="163"/>
      <c r="AP54" s="163"/>
      <c r="AQ54" s="163"/>
      <c r="AR54" s="163"/>
      <c r="AS54" s="163"/>
      <c r="AT54" s="163"/>
      <c r="AU54" s="163"/>
      <c r="AV54" s="368"/>
      <c r="AW54" s="123"/>
      <c r="AX54" s="163"/>
      <c r="AY54" s="163"/>
    </row>
    <row r="55" spans="1:58" s="53" customFormat="1" ht="54.75" hidden="1" customHeight="1" x14ac:dyDescent="0.25">
      <c r="A55" s="52"/>
      <c r="B55" s="52"/>
      <c r="C55" s="52"/>
      <c r="D55" s="52"/>
      <c r="E55" s="123"/>
      <c r="F55" s="361"/>
      <c r="G55" s="361"/>
      <c r="H55" s="362"/>
      <c r="I55" s="362"/>
      <c r="J55" s="30"/>
      <c r="K55" s="362"/>
      <c r="L55" s="29"/>
      <c r="M55" s="29"/>
      <c r="N55" s="29"/>
      <c r="O55" s="29"/>
      <c r="P55" s="363"/>
      <c r="Q55" s="363"/>
      <c r="R55" s="363"/>
      <c r="S55" s="363"/>
      <c r="T55" s="158"/>
      <c r="U55" s="163"/>
      <c r="V55" s="163"/>
      <c r="W55" s="163"/>
      <c r="X55" s="163"/>
      <c r="Y55" s="364"/>
      <c r="Z55" s="364"/>
      <c r="AA55" s="364"/>
      <c r="AB55" s="364"/>
      <c r="AC55" s="163"/>
      <c r="AD55" s="163"/>
      <c r="AE55" s="163"/>
      <c r="AF55" s="163"/>
      <c r="AG55" s="365"/>
      <c r="AH55" s="365"/>
      <c r="AI55" s="365"/>
      <c r="AJ55" s="365"/>
      <c r="AK55" s="366"/>
      <c r="AL55" s="172"/>
      <c r="AM55" s="367"/>
      <c r="AN55" s="163"/>
      <c r="AO55" s="163"/>
      <c r="AP55" s="163"/>
      <c r="AQ55" s="163"/>
      <c r="AR55" s="163"/>
      <c r="AS55" s="163"/>
      <c r="AT55" s="163"/>
      <c r="AU55" s="163"/>
      <c r="AV55" s="368"/>
      <c r="AW55" s="123"/>
      <c r="AX55" s="163"/>
      <c r="AY55" s="163"/>
    </row>
    <row r="56" spans="1:58" s="53" customFormat="1" ht="54.75" hidden="1" customHeight="1" x14ac:dyDescent="0.25">
      <c r="A56" s="52"/>
      <c r="B56" s="52"/>
      <c r="C56" s="52"/>
      <c r="D56" s="52"/>
      <c r="E56" s="123"/>
      <c r="F56" s="361"/>
      <c r="G56" s="361"/>
      <c r="H56" s="362"/>
      <c r="I56" s="362"/>
      <c r="J56" s="30"/>
      <c r="K56" s="362"/>
      <c r="L56" s="29"/>
      <c r="M56" s="29"/>
      <c r="N56" s="29"/>
      <c r="O56" s="29"/>
      <c r="P56" s="363"/>
      <c r="Q56" s="363"/>
      <c r="R56" s="363"/>
      <c r="S56" s="363"/>
      <c r="T56" s="158"/>
      <c r="U56" s="163"/>
      <c r="V56" s="163"/>
      <c r="W56" s="163"/>
      <c r="X56" s="163"/>
      <c r="Y56" s="364"/>
      <c r="Z56" s="364"/>
      <c r="AA56" s="364"/>
      <c r="AB56" s="364"/>
      <c r="AC56" s="163"/>
      <c r="AD56" s="163"/>
      <c r="AE56" s="163"/>
      <c r="AF56" s="163"/>
      <c r="AG56" s="365"/>
      <c r="AH56" s="365"/>
      <c r="AI56" s="365"/>
      <c r="AJ56" s="365"/>
      <c r="AK56" s="366"/>
      <c r="AL56" s="172"/>
      <c r="AM56" s="367"/>
      <c r="AN56" s="163"/>
      <c r="AO56" s="163"/>
      <c r="AP56" s="163"/>
      <c r="AQ56" s="163"/>
      <c r="AR56" s="163"/>
      <c r="AS56" s="163"/>
      <c r="AT56" s="163"/>
      <c r="AU56" s="163"/>
      <c r="AV56" s="368"/>
      <c r="AW56" s="123"/>
      <c r="AX56" s="163"/>
      <c r="AY56" s="163"/>
    </row>
    <row r="57" spans="1:58" s="15" customFormat="1" ht="45.75" x14ac:dyDescent="0.3">
      <c r="A57" s="1" t="str">
        <f t="shared" si="0"/>
        <v>bổ sung+1</v>
      </c>
      <c r="B57" s="1" t="str">
        <f t="shared" si="1"/>
        <v>bổ sung+2</v>
      </c>
      <c r="C57" s="1" t="str">
        <f t="shared" si="2"/>
        <v>bổ sung+3</v>
      </c>
      <c r="D57" s="1" t="str">
        <f t="shared" si="3"/>
        <v>bổ sung+4</v>
      </c>
      <c r="E57" s="369"/>
      <c r="F57" s="370"/>
      <c r="G57" s="406" t="s">
        <v>6386</v>
      </c>
      <c r="H57" s="407" t="s">
        <v>3819</v>
      </c>
      <c r="I57" s="407" t="s">
        <v>6387</v>
      </c>
      <c r="J57" s="5"/>
      <c r="K57" s="407" t="s">
        <v>6388</v>
      </c>
      <c r="L57" s="6"/>
      <c r="M57" s="6"/>
      <c r="N57" s="6"/>
      <c r="O57" s="6"/>
      <c r="P57" s="7"/>
      <c r="Q57" s="7"/>
      <c r="R57" s="7"/>
      <c r="S57" s="7"/>
      <c r="T57" s="7" t="str">
        <f>G57</f>
        <v>bổ sung</v>
      </c>
      <c r="U57" s="7"/>
      <c r="V57" s="7"/>
      <c r="W57" s="7"/>
      <c r="X57" s="7"/>
      <c r="Y57" s="7"/>
      <c r="Z57" s="7"/>
      <c r="AA57" s="7"/>
      <c r="AB57" s="7"/>
      <c r="AC57" s="7"/>
      <c r="AD57" s="7"/>
      <c r="AE57" s="7"/>
      <c r="AF57" s="7"/>
      <c r="AG57" s="7"/>
      <c r="AH57" s="7"/>
      <c r="AI57" s="7"/>
      <c r="AJ57" s="8"/>
      <c r="AK57" s="7"/>
      <c r="AL57" s="9"/>
      <c r="AM57" s="10"/>
      <c r="AN57" s="11"/>
      <c r="AO57" s="11"/>
      <c r="AP57" s="12"/>
      <c r="AQ57" s="13"/>
      <c r="AR57" s="13"/>
      <c r="AS57" s="13"/>
      <c r="AT57" s="13"/>
      <c r="AU57" s="14"/>
      <c r="AV57" s="8"/>
      <c r="BA57" s="16"/>
      <c r="BB57" s="16"/>
      <c r="BC57" s="16"/>
      <c r="BD57" s="16"/>
      <c r="BE57" s="1"/>
      <c r="BF57" s="6"/>
    </row>
    <row r="58" spans="1:58" s="15" customFormat="1" hidden="1" x14ac:dyDescent="0.3">
      <c r="A58" s="1"/>
      <c r="B58" s="1"/>
      <c r="C58" s="1"/>
      <c r="D58" s="1"/>
      <c r="E58" s="369"/>
      <c r="F58" s="370"/>
      <c r="G58" s="371"/>
      <c r="H58" s="372"/>
      <c r="I58" s="372"/>
      <c r="J58" s="5"/>
      <c r="K58" s="372"/>
      <c r="L58" s="6"/>
      <c r="M58" s="6"/>
      <c r="N58" s="6"/>
      <c r="O58" s="6"/>
      <c r="P58" s="7"/>
      <c r="Q58" s="7"/>
      <c r="R58" s="7"/>
      <c r="S58" s="7"/>
      <c r="T58" s="7"/>
      <c r="U58" s="7"/>
      <c r="V58" s="7"/>
      <c r="W58" s="7"/>
      <c r="X58" s="7"/>
      <c r="Y58" s="7"/>
      <c r="Z58" s="7"/>
      <c r="AA58" s="7"/>
      <c r="AB58" s="7"/>
      <c r="AC58" s="7"/>
      <c r="AD58" s="7"/>
      <c r="AE58" s="7"/>
      <c r="AF58" s="7"/>
      <c r="AG58" s="7"/>
      <c r="AH58" s="7"/>
      <c r="AI58" s="7"/>
      <c r="AJ58" s="8"/>
      <c r="AK58" s="7"/>
      <c r="AL58" s="9"/>
      <c r="AM58" s="10"/>
      <c r="AN58" s="11"/>
      <c r="AO58" s="11"/>
      <c r="AP58" s="12"/>
      <c r="AQ58" s="13"/>
      <c r="AR58" s="13"/>
      <c r="AS58" s="13"/>
      <c r="AT58" s="13"/>
      <c r="AU58" s="14"/>
      <c r="AV58" s="8"/>
      <c r="BA58" s="16"/>
      <c r="BB58" s="16"/>
      <c r="BC58" s="16"/>
      <c r="BD58" s="16"/>
      <c r="BE58" s="1"/>
      <c r="BF58" s="6"/>
    </row>
    <row r="59" spans="1:58" s="15" customFormat="1" hidden="1" x14ac:dyDescent="0.3">
      <c r="A59" s="1"/>
      <c r="B59" s="1"/>
      <c r="C59" s="1"/>
      <c r="D59" s="1"/>
      <c r="E59" s="369"/>
      <c r="F59" s="370"/>
      <c r="G59" s="371"/>
      <c r="H59" s="372"/>
      <c r="I59" s="372"/>
      <c r="J59" s="5"/>
      <c r="K59" s="372"/>
      <c r="L59" s="6"/>
      <c r="M59" s="6"/>
      <c r="N59" s="6"/>
      <c r="O59" s="6"/>
      <c r="P59" s="7"/>
      <c r="Q59" s="7"/>
      <c r="R59" s="7"/>
      <c r="S59" s="7"/>
      <c r="T59" s="7"/>
      <c r="U59" s="7"/>
      <c r="V59" s="7"/>
      <c r="W59" s="7"/>
      <c r="X59" s="7"/>
      <c r="Y59" s="7"/>
      <c r="Z59" s="7"/>
      <c r="AA59" s="7"/>
      <c r="AB59" s="7"/>
      <c r="AC59" s="7"/>
      <c r="AD59" s="7"/>
      <c r="AE59" s="7"/>
      <c r="AF59" s="7"/>
      <c r="AG59" s="7"/>
      <c r="AH59" s="7"/>
      <c r="AI59" s="7"/>
      <c r="AJ59" s="8"/>
      <c r="AK59" s="7"/>
      <c r="AL59" s="9"/>
      <c r="AM59" s="10"/>
      <c r="AN59" s="11"/>
      <c r="AO59" s="11"/>
      <c r="AP59" s="12"/>
      <c r="AQ59" s="13"/>
      <c r="AR59" s="13"/>
      <c r="AS59" s="13"/>
      <c r="AT59" s="13"/>
      <c r="AU59" s="14"/>
      <c r="AV59" s="8"/>
      <c r="BA59" s="16"/>
      <c r="BB59" s="16"/>
      <c r="BC59" s="16"/>
      <c r="BD59" s="16"/>
      <c r="BE59" s="1"/>
      <c r="BF59" s="6"/>
    </row>
    <row r="60" spans="1:58" s="15" customFormat="1" hidden="1" x14ac:dyDescent="0.3">
      <c r="A60" s="1"/>
      <c r="B60" s="1"/>
      <c r="C60" s="1"/>
      <c r="D60" s="1"/>
      <c r="E60" s="369"/>
      <c r="F60" s="370"/>
      <c r="G60" s="371"/>
      <c r="H60" s="372"/>
      <c r="I60" s="372"/>
      <c r="J60" s="5"/>
      <c r="K60" s="372"/>
      <c r="L60" s="6"/>
      <c r="M60" s="6"/>
      <c r="N60" s="6"/>
      <c r="O60" s="6"/>
      <c r="P60" s="7"/>
      <c r="Q60" s="7"/>
      <c r="R60" s="7"/>
      <c r="S60" s="7"/>
      <c r="T60" s="7"/>
      <c r="U60" s="7"/>
      <c r="V60" s="7"/>
      <c r="W60" s="7"/>
      <c r="X60" s="7"/>
      <c r="Y60" s="7"/>
      <c r="Z60" s="7"/>
      <c r="AA60" s="7"/>
      <c r="AB60" s="7"/>
      <c r="AC60" s="7"/>
      <c r="AD60" s="7"/>
      <c r="AE60" s="7"/>
      <c r="AF60" s="7"/>
      <c r="AG60" s="7"/>
      <c r="AH60" s="7"/>
      <c r="AI60" s="7"/>
      <c r="AJ60" s="8"/>
      <c r="AK60" s="7"/>
      <c r="AL60" s="9"/>
      <c r="AM60" s="10"/>
      <c r="AN60" s="11"/>
      <c r="AO60" s="11"/>
      <c r="AP60" s="12"/>
      <c r="AQ60" s="13"/>
      <c r="AR60" s="13"/>
      <c r="AS60" s="13"/>
      <c r="AT60" s="13"/>
      <c r="AU60" s="14"/>
      <c r="AV60" s="8"/>
      <c r="BA60" s="16"/>
      <c r="BB60" s="16"/>
      <c r="BC60" s="16"/>
      <c r="BD60" s="16"/>
      <c r="BE60" s="1"/>
      <c r="BF60" s="6"/>
    </row>
    <row r="61" spans="1:58" s="15" customFormat="1" hidden="1" x14ac:dyDescent="0.3">
      <c r="A61" s="1"/>
      <c r="B61" s="1"/>
      <c r="C61" s="1"/>
      <c r="D61" s="1"/>
      <c r="E61" s="369"/>
      <c r="F61" s="370"/>
      <c r="G61" s="371"/>
      <c r="H61" s="372"/>
      <c r="I61" s="372"/>
      <c r="J61" s="5"/>
      <c r="K61" s="372"/>
      <c r="L61" s="6"/>
      <c r="M61" s="6"/>
      <c r="N61" s="6"/>
      <c r="O61" s="6"/>
      <c r="P61" s="7"/>
      <c r="Q61" s="7"/>
      <c r="R61" s="7"/>
      <c r="S61" s="7"/>
      <c r="T61" s="7"/>
      <c r="U61" s="7"/>
      <c r="V61" s="7"/>
      <c r="W61" s="7"/>
      <c r="X61" s="7"/>
      <c r="Y61" s="7"/>
      <c r="Z61" s="7"/>
      <c r="AA61" s="7"/>
      <c r="AB61" s="7"/>
      <c r="AC61" s="7"/>
      <c r="AD61" s="7"/>
      <c r="AE61" s="7"/>
      <c r="AF61" s="7"/>
      <c r="AG61" s="7"/>
      <c r="AH61" s="7"/>
      <c r="AI61" s="7"/>
      <c r="AJ61" s="8"/>
      <c r="AK61" s="7"/>
      <c r="AL61" s="9"/>
      <c r="AM61" s="10"/>
      <c r="AN61" s="11"/>
      <c r="AO61" s="11"/>
      <c r="AP61" s="12"/>
      <c r="AQ61" s="13"/>
      <c r="AR61" s="13"/>
      <c r="AS61" s="13"/>
      <c r="AT61" s="13"/>
      <c r="AU61" s="14"/>
      <c r="AV61" s="8"/>
      <c r="BA61" s="16"/>
      <c r="BB61" s="16"/>
      <c r="BC61" s="16"/>
      <c r="BD61" s="16"/>
      <c r="BE61" s="1"/>
      <c r="BF61" s="6"/>
    </row>
    <row r="62" spans="1:58" s="15" customFormat="1" hidden="1" x14ac:dyDescent="0.3">
      <c r="A62" s="1"/>
      <c r="B62" s="1"/>
      <c r="C62" s="1"/>
      <c r="D62" s="1"/>
      <c r="E62" s="369"/>
      <c r="F62" s="370"/>
      <c r="G62" s="371"/>
      <c r="H62" s="372"/>
      <c r="I62" s="372"/>
      <c r="J62" s="5"/>
      <c r="K62" s="372"/>
      <c r="L62" s="6"/>
      <c r="M62" s="6"/>
      <c r="N62" s="6"/>
      <c r="O62" s="6"/>
      <c r="P62" s="7"/>
      <c r="Q62" s="7"/>
      <c r="R62" s="7"/>
      <c r="S62" s="7"/>
      <c r="T62" s="7"/>
      <c r="U62" s="7"/>
      <c r="V62" s="7"/>
      <c r="W62" s="7"/>
      <c r="X62" s="7"/>
      <c r="Y62" s="7"/>
      <c r="Z62" s="7"/>
      <c r="AA62" s="7"/>
      <c r="AB62" s="7"/>
      <c r="AC62" s="7"/>
      <c r="AD62" s="7"/>
      <c r="AE62" s="7"/>
      <c r="AF62" s="7"/>
      <c r="AG62" s="7"/>
      <c r="AH62" s="7"/>
      <c r="AI62" s="7"/>
      <c r="AJ62" s="8"/>
      <c r="AK62" s="7"/>
      <c r="AL62" s="9"/>
      <c r="AM62" s="10"/>
      <c r="AN62" s="11"/>
      <c r="AO62" s="11"/>
      <c r="AP62" s="12"/>
      <c r="AQ62" s="13"/>
      <c r="AR62" s="13"/>
      <c r="AS62" s="13"/>
      <c r="AT62" s="13"/>
      <c r="AU62" s="14"/>
      <c r="AV62" s="8"/>
      <c r="BA62" s="16"/>
      <c r="BB62" s="16"/>
      <c r="BC62" s="16"/>
      <c r="BD62" s="16"/>
      <c r="BE62" s="1"/>
      <c r="BF62" s="6"/>
    </row>
    <row r="63" spans="1:58" s="15" customFormat="1" hidden="1" x14ac:dyDescent="0.3">
      <c r="A63" s="1"/>
      <c r="B63" s="1"/>
      <c r="C63" s="1"/>
      <c r="D63" s="1"/>
      <c r="E63" s="369"/>
      <c r="F63" s="370"/>
      <c r="G63" s="371"/>
      <c r="H63" s="372"/>
      <c r="I63" s="372"/>
      <c r="J63" s="5"/>
      <c r="K63" s="372"/>
      <c r="L63" s="6"/>
      <c r="M63" s="6"/>
      <c r="N63" s="6"/>
      <c r="O63" s="6"/>
      <c r="P63" s="7"/>
      <c r="Q63" s="7"/>
      <c r="R63" s="7"/>
      <c r="S63" s="7"/>
      <c r="T63" s="7"/>
      <c r="U63" s="7"/>
      <c r="V63" s="7"/>
      <c r="W63" s="7"/>
      <c r="X63" s="7"/>
      <c r="Y63" s="7"/>
      <c r="Z63" s="7"/>
      <c r="AA63" s="7"/>
      <c r="AB63" s="7"/>
      <c r="AC63" s="7"/>
      <c r="AD63" s="7"/>
      <c r="AE63" s="7"/>
      <c r="AF63" s="7"/>
      <c r="AG63" s="7"/>
      <c r="AH63" s="7"/>
      <c r="AI63" s="7"/>
      <c r="AJ63" s="8"/>
      <c r="AK63" s="7"/>
      <c r="AL63" s="9"/>
      <c r="AM63" s="10"/>
      <c r="AN63" s="11"/>
      <c r="AO63" s="11"/>
      <c r="AP63" s="12"/>
      <c r="AQ63" s="13"/>
      <c r="AR63" s="13"/>
      <c r="AS63" s="13"/>
      <c r="AT63" s="13"/>
      <c r="AU63" s="14"/>
      <c r="AV63" s="8"/>
      <c r="BA63" s="16"/>
      <c r="BB63" s="16"/>
      <c r="BC63" s="16"/>
      <c r="BD63" s="16"/>
      <c r="BE63" s="1"/>
      <c r="BF63" s="6"/>
    </row>
    <row r="64" spans="1:58" s="15" customFormat="1" ht="63.75" x14ac:dyDescent="0.3">
      <c r="A64" s="1"/>
      <c r="B64" s="1"/>
      <c r="C64" s="1"/>
      <c r="D64" s="1"/>
      <c r="E64" s="369"/>
      <c r="F64" s="370"/>
      <c r="G64" s="406" t="s">
        <v>6386</v>
      </c>
      <c r="H64" s="407" t="s">
        <v>6389</v>
      </c>
      <c r="I64" s="407" t="s">
        <v>6390</v>
      </c>
      <c r="J64" s="5"/>
      <c r="K64" s="407" t="s">
        <v>6427</v>
      </c>
      <c r="L64" s="6"/>
      <c r="M64" s="6"/>
      <c r="N64" s="6"/>
      <c r="O64" s="6"/>
      <c r="P64" s="7"/>
      <c r="Q64" s="7"/>
      <c r="R64" s="7"/>
      <c r="S64" s="7"/>
      <c r="T64" s="7"/>
      <c r="U64" s="7"/>
      <c r="V64" s="7"/>
      <c r="W64" s="7"/>
      <c r="X64" s="7"/>
      <c r="Y64" s="7"/>
      <c r="Z64" s="7"/>
      <c r="AA64" s="7"/>
      <c r="AB64" s="7"/>
      <c r="AC64" s="7"/>
      <c r="AD64" s="7"/>
      <c r="AE64" s="7"/>
      <c r="AF64" s="7"/>
      <c r="AG64" s="7"/>
      <c r="AH64" s="7"/>
      <c r="AI64" s="7"/>
      <c r="AJ64" s="8"/>
      <c r="AK64" s="7"/>
      <c r="AL64" s="9"/>
      <c r="AM64" s="10"/>
      <c r="AN64" s="11"/>
      <c r="AO64" s="11"/>
      <c r="AP64" s="12"/>
      <c r="AQ64" s="13"/>
      <c r="AR64" s="13"/>
      <c r="AS64" s="13"/>
      <c r="AT64" s="13"/>
      <c r="AU64" s="14"/>
      <c r="AV64" s="8"/>
      <c r="BA64" s="16"/>
      <c r="BB64" s="16"/>
      <c r="BC64" s="16"/>
      <c r="BD64" s="16"/>
      <c r="BE64" s="1"/>
      <c r="BF64" s="6"/>
    </row>
    <row r="65" spans="1:57" s="32" customFormat="1" ht="15.75" hidden="1" x14ac:dyDescent="0.25">
      <c r="A65" s="52"/>
      <c r="B65" s="52"/>
      <c r="C65" s="52"/>
      <c r="D65" s="52"/>
      <c r="E65" s="88"/>
      <c r="F65" s="41"/>
      <c r="G65" s="55"/>
      <c r="H65" s="55"/>
      <c r="I65" s="55"/>
      <c r="J65" s="55"/>
      <c r="K65" s="55"/>
      <c r="L65" s="54"/>
      <c r="M65" s="54"/>
      <c r="N65" s="54"/>
      <c r="O65" s="54"/>
      <c r="P65" s="56"/>
      <c r="Q65" s="56"/>
      <c r="R65" s="56"/>
      <c r="S65" s="56"/>
      <c r="T65" s="57"/>
      <c r="U65" s="58"/>
      <c r="V65" s="58"/>
      <c r="W65" s="58"/>
      <c r="X65" s="58"/>
      <c r="Y65" s="59"/>
      <c r="Z65" s="59"/>
      <c r="AA65" s="59"/>
      <c r="AB65" s="59"/>
      <c r="AC65" s="58"/>
      <c r="AD65" s="58"/>
      <c r="AE65" s="58"/>
      <c r="AF65" s="58"/>
      <c r="AG65" s="60"/>
      <c r="AH65" s="60"/>
      <c r="AI65" s="60"/>
      <c r="AJ65" s="60"/>
      <c r="AK65" s="61"/>
      <c r="AL65" s="61"/>
      <c r="AM65" s="61"/>
      <c r="AN65" s="58"/>
      <c r="AO65" s="58"/>
      <c r="AP65" s="58"/>
      <c r="AQ65" s="58"/>
      <c r="AR65" s="58"/>
      <c r="AS65" s="58"/>
      <c r="AT65" s="58"/>
      <c r="AU65" s="58"/>
      <c r="AV65" s="63"/>
      <c r="AW65" s="88"/>
      <c r="AX65" s="64"/>
      <c r="AY65" s="65"/>
    </row>
    <row r="66" spans="1:57" s="32" customFormat="1" ht="15.75" hidden="1" x14ac:dyDescent="0.25">
      <c r="A66" s="52"/>
      <c r="B66" s="52"/>
      <c r="C66" s="52"/>
      <c r="D66" s="52"/>
      <c r="E66" s="88"/>
      <c r="F66" s="41"/>
      <c r="G66" s="55"/>
      <c r="H66" s="55"/>
      <c r="I66" s="55"/>
      <c r="J66" s="55"/>
      <c r="K66" s="55"/>
      <c r="L66" s="54"/>
      <c r="M66" s="54"/>
      <c r="N66" s="54"/>
      <c r="O66" s="54"/>
      <c r="P66" s="56"/>
      <c r="Q66" s="56"/>
      <c r="R66" s="56"/>
      <c r="S66" s="56"/>
      <c r="T66" s="57"/>
      <c r="U66" s="58"/>
      <c r="V66" s="58"/>
      <c r="W66" s="58"/>
      <c r="X66" s="58"/>
      <c r="Y66" s="59"/>
      <c r="Z66" s="59"/>
      <c r="AA66" s="59"/>
      <c r="AB66" s="59"/>
      <c r="AC66" s="58"/>
      <c r="AD66" s="58"/>
      <c r="AE66" s="58"/>
      <c r="AF66" s="58"/>
      <c r="AG66" s="60"/>
      <c r="AH66" s="60"/>
      <c r="AI66" s="60"/>
      <c r="AJ66" s="60"/>
      <c r="AK66" s="61"/>
      <c r="AL66" s="61"/>
      <c r="AM66" s="61"/>
      <c r="AN66" s="58"/>
      <c r="AO66" s="58"/>
      <c r="AP66" s="58"/>
      <c r="AQ66" s="58"/>
      <c r="AR66" s="58"/>
      <c r="AS66" s="58"/>
      <c r="AT66" s="58"/>
      <c r="AU66" s="58"/>
      <c r="AV66" s="63"/>
      <c r="AW66" s="88"/>
      <c r="AX66" s="64"/>
      <c r="AY66" s="65"/>
    </row>
    <row r="67" spans="1:57" s="32" customFormat="1" ht="15.75" hidden="1" x14ac:dyDescent="0.25">
      <c r="A67" s="52"/>
      <c r="B67" s="52"/>
      <c r="C67" s="52"/>
      <c r="D67" s="52"/>
      <c r="E67" s="88"/>
      <c r="F67" s="41"/>
      <c r="G67" s="55"/>
      <c r="H67" s="55"/>
      <c r="I67" s="55"/>
      <c r="J67" s="55"/>
      <c r="K67" s="55"/>
      <c r="L67" s="54"/>
      <c r="M67" s="54"/>
      <c r="N67" s="54"/>
      <c r="O67" s="54"/>
      <c r="P67" s="56"/>
      <c r="Q67" s="56"/>
      <c r="R67" s="56"/>
      <c r="S67" s="56"/>
      <c r="T67" s="57"/>
      <c r="U67" s="58"/>
      <c r="V67" s="58"/>
      <c r="W67" s="58"/>
      <c r="X67" s="58"/>
      <c r="Y67" s="59"/>
      <c r="Z67" s="59"/>
      <c r="AA67" s="59"/>
      <c r="AB67" s="59"/>
      <c r="AC67" s="58"/>
      <c r="AD67" s="58"/>
      <c r="AE67" s="58"/>
      <c r="AF67" s="58"/>
      <c r="AG67" s="60"/>
      <c r="AH67" s="60"/>
      <c r="AI67" s="60"/>
      <c r="AJ67" s="60"/>
      <c r="AK67" s="61"/>
      <c r="AL67" s="61"/>
      <c r="AM67" s="61"/>
      <c r="AN67" s="58"/>
      <c r="AO67" s="58"/>
      <c r="AP67" s="58"/>
      <c r="AQ67" s="58"/>
      <c r="AR67" s="58"/>
      <c r="AS67" s="58"/>
      <c r="AT67" s="58"/>
      <c r="AU67" s="58"/>
      <c r="AV67" s="63"/>
      <c r="AW67" s="88"/>
      <c r="AX67" s="64"/>
      <c r="AY67" s="65"/>
    </row>
    <row r="68" spans="1:57" s="32" customFormat="1" ht="15.75" hidden="1" x14ac:dyDescent="0.25">
      <c r="A68" s="52"/>
      <c r="B68" s="52"/>
      <c r="C68" s="52"/>
      <c r="D68" s="52"/>
      <c r="E68" s="88"/>
      <c r="F68" s="41"/>
      <c r="G68" s="55"/>
      <c r="H68" s="55"/>
      <c r="I68" s="55"/>
      <c r="J68" s="55"/>
      <c r="K68" s="55"/>
      <c r="L68" s="54"/>
      <c r="M68" s="54"/>
      <c r="N68" s="54"/>
      <c r="O68" s="54"/>
      <c r="P68" s="56"/>
      <c r="Q68" s="56"/>
      <c r="R68" s="56"/>
      <c r="S68" s="56"/>
      <c r="T68" s="57"/>
      <c r="U68" s="58"/>
      <c r="V68" s="58"/>
      <c r="W68" s="58"/>
      <c r="X68" s="58"/>
      <c r="Y68" s="59"/>
      <c r="Z68" s="59"/>
      <c r="AA68" s="59"/>
      <c r="AB68" s="59"/>
      <c r="AC68" s="58"/>
      <c r="AD68" s="58"/>
      <c r="AE68" s="58"/>
      <c r="AF68" s="58"/>
      <c r="AG68" s="60"/>
      <c r="AH68" s="60"/>
      <c r="AI68" s="60"/>
      <c r="AJ68" s="60"/>
      <c r="AK68" s="61"/>
      <c r="AL68" s="61"/>
      <c r="AM68" s="61"/>
      <c r="AN68" s="58"/>
      <c r="AO68" s="58"/>
      <c r="AP68" s="58"/>
      <c r="AQ68" s="58"/>
      <c r="AR68" s="58"/>
      <c r="AS68" s="58"/>
      <c r="AT68" s="58"/>
      <c r="AU68" s="58"/>
      <c r="AV68" s="63"/>
      <c r="AW68" s="88"/>
      <c r="AX68" s="64"/>
      <c r="AY68" s="65"/>
    </row>
    <row r="69" spans="1:57" s="32" customFormat="1" ht="15.75" hidden="1" x14ac:dyDescent="0.25">
      <c r="A69" s="52"/>
      <c r="B69" s="52"/>
      <c r="C69" s="52"/>
      <c r="D69" s="52"/>
      <c r="E69" s="88"/>
      <c r="F69" s="41"/>
      <c r="G69" s="55"/>
      <c r="H69" s="55"/>
      <c r="I69" s="55"/>
      <c r="J69" s="55"/>
      <c r="K69" s="55"/>
      <c r="L69" s="54"/>
      <c r="M69" s="54"/>
      <c r="N69" s="54"/>
      <c r="O69" s="54"/>
      <c r="P69" s="56"/>
      <c r="Q69" s="56"/>
      <c r="R69" s="56"/>
      <c r="S69" s="56"/>
      <c r="T69" s="57"/>
      <c r="U69" s="58"/>
      <c r="V69" s="58"/>
      <c r="W69" s="58"/>
      <c r="X69" s="58"/>
      <c r="Y69" s="59"/>
      <c r="Z69" s="59"/>
      <c r="AA69" s="59"/>
      <c r="AB69" s="59"/>
      <c r="AC69" s="58"/>
      <c r="AD69" s="58"/>
      <c r="AE69" s="58"/>
      <c r="AF69" s="58"/>
      <c r="AG69" s="60"/>
      <c r="AH69" s="60"/>
      <c r="AI69" s="60"/>
      <c r="AJ69" s="60"/>
      <c r="AK69" s="61"/>
      <c r="AL69" s="61"/>
      <c r="AM69" s="61"/>
      <c r="AN69" s="58"/>
      <c r="AO69" s="58"/>
      <c r="AP69" s="58"/>
      <c r="AQ69" s="58"/>
      <c r="AR69" s="58"/>
      <c r="AS69" s="58"/>
      <c r="AT69" s="58"/>
      <c r="AU69" s="58"/>
      <c r="AV69" s="63"/>
      <c r="AW69" s="88"/>
      <c r="AX69" s="64"/>
      <c r="AY69" s="65"/>
    </row>
    <row r="70" spans="1:57" s="32" customFormat="1" ht="15.75" hidden="1" x14ac:dyDescent="0.25">
      <c r="A70" s="52"/>
      <c r="B70" s="52"/>
      <c r="C70" s="52"/>
      <c r="D70" s="52"/>
      <c r="E70" s="88"/>
      <c r="F70" s="41"/>
      <c r="G70" s="55"/>
      <c r="H70" s="55"/>
      <c r="I70" s="55"/>
      <c r="J70" s="55"/>
      <c r="K70" s="55"/>
      <c r="L70" s="54"/>
      <c r="M70" s="54"/>
      <c r="N70" s="54"/>
      <c r="O70" s="54"/>
      <c r="P70" s="56"/>
      <c r="Q70" s="56"/>
      <c r="R70" s="56"/>
      <c r="S70" s="56"/>
      <c r="T70" s="57"/>
      <c r="U70" s="58"/>
      <c r="V70" s="58"/>
      <c r="W70" s="58"/>
      <c r="X70" s="58"/>
      <c r="Y70" s="59"/>
      <c r="Z70" s="59"/>
      <c r="AA70" s="59"/>
      <c r="AB70" s="59"/>
      <c r="AC70" s="58"/>
      <c r="AD70" s="58"/>
      <c r="AE70" s="58"/>
      <c r="AF70" s="58"/>
      <c r="AG70" s="60"/>
      <c r="AH70" s="60"/>
      <c r="AI70" s="60"/>
      <c r="AJ70" s="60"/>
      <c r="AK70" s="61"/>
      <c r="AL70" s="61"/>
      <c r="AM70" s="61"/>
      <c r="AN70" s="58"/>
      <c r="AO70" s="58"/>
      <c r="AP70" s="58"/>
      <c r="AQ70" s="58"/>
      <c r="AR70" s="58"/>
      <c r="AS70" s="58"/>
      <c r="AT70" s="58"/>
      <c r="AU70" s="58"/>
      <c r="AV70" s="63"/>
      <c r="AW70" s="88"/>
      <c r="AX70" s="64"/>
      <c r="AY70" s="65"/>
    </row>
    <row r="71" spans="1:57" s="103" customFormat="1" ht="35.1" hidden="1" customHeight="1" x14ac:dyDescent="0.25">
      <c r="A71" s="82"/>
      <c r="B71" s="82"/>
      <c r="C71" s="82"/>
      <c r="D71" s="82"/>
      <c r="E71" s="32"/>
      <c r="F71" s="110"/>
      <c r="G71" s="111"/>
      <c r="H71" s="30"/>
      <c r="I71" s="112"/>
      <c r="J71" s="113"/>
      <c r="K71" s="112"/>
      <c r="L71" s="114"/>
      <c r="M71" s="114"/>
      <c r="N71" s="115"/>
      <c r="O71" s="115"/>
      <c r="P71" s="114"/>
      <c r="Q71" s="114"/>
      <c r="R71" s="114"/>
      <c r="S71" s="114"/>
      <c r="T71" s="105"/>
      <c r="U71" s="105"/>
      <c r="V71" s="105"/>
      <c r="W71" s="105"/>
      <c r="X71" s="116"/>
      <c r="Y71" s="116"/>
      <c r="Z71" s="116"/>
      <c r="AA71" s="116"/>
      <c r="AB71" s="105"/>
      <c r="AC71" s="105"/>
      <c r="AD71" s="105"/>
      <c r="AE71" s="105"/>
      <c r="AF71" s="116"/>
      <c r="AG71" s="116"/>
      <c r="AH71" s="116"/>
      <c r="AI71" s="116"/>
      <c r="AJ71" s="117"/>
      <c r="AK71" s="118"/>
      <c r="AL71" s="118"/>
      <c r="AM71" s="119"/>
      <c r="AN71" s="119"/>
      <c r="AO71" s="119"/>
      <c r="AP71" s="119"/>
      <c r="AQ71" s="120"/>
      <c r="AR71" s="120"/>
      <c r="AS71" s="120"/>
      <c r="AT71" s="120"/>
      <c r="AU71" s="121"/>
      <c r="AV71" s="116"/>
      <c r="AW71" s="104"/>
      <c r="AX71" s="104"/>
      <c r="AY71" s="104"/>
      <c r="AZ71" s="104"/>
      <c r="BA71" s="105"/>
      <c r="BB71" s="105"/>
      <c r="BC71" s="105"/>
      <c r="BD71" s="105"/>
      <c r="BE71" s="102"/>
    </row>
    <row r="72" spans="1:57" s="103" customFormat="1" ht="35.1" hidden="1" customHeight="1" x14ac:dyDescent="0.25">
      <c r="A72" s="82"/>
      <c r="B72" s="82"/>
      <c r="C72" s="82"/>
      <c r="D72" s="82"/>
      <c r="E72" s="32"/>
      <c r="F72" s="110"/>
      <c r="G72" s="111"/>
      <c r="H72" s="30"/>
      <c r="I72" s="112"/>
      <c r="J72" s="113"/>
      <c r="K72" s="112"/>
      <c r="L72" s="114"/>
      <c r="M72" s="114"/>
      <c r="N72" s="115"/>
      <c r="O72" s="115"/>
      <c r="P72" s="114"/>
      <c r="Q72" s="114"/>
      <c r="R72" s="114"/>
      <c r="S72" s="114"/>
      <c r="T72" s="105"/>
      <c r="U72" s="105"/>
      <c r="V72" s="105"/>
      <c r="W72" s="105"/>
      <c r="X72" s="116"/>
      <c r="Y72" s="116"/>
      <c r="Z72" s="116"/>
      <c r="AA72" s="116"/>
      <c r="AB72" s="105"/>
      <c r="AC72" s="105"/>
      <c r="AD72" s="105"/>
      <c r="AE72" s="105"/>
      <c r="AF72" s="116"/>
      <c r="AG72" s="116"/>
      <c r="AH72" s="116"/>
      <c r="AI72" s="116"/>
      <c r="AJ72" s="117"/>
      <c r="AK72" s="118"/>
      <c r="AL72" s="118"/>
      <c r="AM72" s="119"/>
      <c r="AN72" s="119"/>
      <c r="AO72" s="119"/>
      <c r="AP72" s="119"/>
      <c r="AQ72" s="120"/>
      <c r="AR72" s="120"/>
      <c r="AS72" s="120"/>
      <c r="AT72" s="120"/>
      <c r="AU72" s="121"/>
      <c r="AV72" s="116"/>
      <c r="AW72" s="104"/>
      <c r="AX72" s="104"/>
      <c r="AY72" s="104"/>
      <c r="AZ72" s="104"/>
      <c r="BA72" s="105"/>
      <c r="BB72" s="105"/>
      <c r="BC72" s="105"/>
      <c r="BD72" s="105"/>
      <c r="BE72" s="102"/>
    </row>
    <row r="73" spans="1:57" s="103" customFormat="1" ht="35.1" hidden="1" customHeight="1" x14ac:dyDescent="0.25">
      <c r="A73" s="82"/>
      <c r="B73" s="82"/>
      <c r="C73" s="82"/>
      <c r="D73" s="82"/>
      <c r="E73" s="32"/>
      <c r="F73" s="110"/>
      <c r="G73" s="111"/>
      <c r="H73" s="30"/>
      <c r="I73" s="112"/>
      <c r="J73" s="113"/>
      <c r="K73" s="112"/>
      <c r="L73" s="114"/>
      <c r="M73" s="114"/>
      <c r="N73" s="115"/>
      <c r="O73" s="115"/>
      <c r="P73" s="114"/>
      <c r="Q73" s="114"/>
      <c r="R73" s="114"/>
      <c r="S73" s="114"/>
      <c r="T73" s="105"/>
      <c r="U73" s="105"/>
      <c r="V73" s="105"/>
      <c r="W73" s="105"/>
      <c r="X73" s="116"/>
      <c r="Y73" s="116"/>
      <c r="Z73" s="116"/>
      <c r="AA73" s="116"/>
      <c r="AB73" s="105"/>
      <c r="AC73" s="105"/>
      <c r="AD73" s="105"/>
      <c r="AE73" s="105"/>
      <c r="AF73" s="116"/>
      <c r="AG73" s="116"/>
      <c r="AH73" s="116"/>
      <c r="AI73" s="116"/>
      <c r="AJ73" s="117"/>
      <c r="AK73" s="118"/>
      <c r="AL73" s="118"/>
      <c r="AM73" s="119"/>
      <c r="AN73" s="119"/>
      <c r="AO73" s="119"/>
      <c r="AP73" s="119"/>
      <c r="AQ73" s="120"/>
      <c r="AR73" s="120"/>
      <c r="AS73" s="120"/>
      <c r="AT73" s="120"/>
      <c r="AU73" s="121"/>
      <c r="AV73" s="116"/>
      <c r="AW73" s="104"/>
      <c r="AX73" s="104"/>
      <c r="AY73" s="104"/>
      <c r="AZ73" s="104"/>
      <c r="BA73" s="105"/>
      <c r="BB73" s="105"/>
      <c r="BC73" s="105"/>
      <c r="BD73" s="105"/>
      <c r="BE73" s="102"/>
    </row>
    <row r="74" spans="1:57" s="103" customFormat="1" ht="35.1" hidden="1" customHeight="1" x14ac:dyDescent="0.25">
      <c r="A74" s="82"/>
      <c r="B74" s="82"/>
      <c r="C74" s="82"/>
      <c r="D74" s="82"/>
      <c r="E74" s="32"/>
      <c r="F74" s="110"/>
      <c r="G74" s="111"/>
      <c r="H74" s="30"/>
      <c r="I74" s="112"/>
      <c r="J74" s="113"/>
      <c r="K74" s="112"/>
      <c r="L74" s="114"/>
      <c r="M74" s="114"/>
      <c r="N74" s="115"/>
      <c r="O74" s="115"/>
      <c r="P74" s="114"/>
      <c r="Q74" s="114"/>
      <c r="R74" s="114"/>
      <c r="S74" s="114"/>
      <c r="T74" s="105"/>
      <c r="U74" s="105"/>
      <c r="V74" s="105"/>
      <c r="W74" s="105"/>
      <c r="X74" s="116"/>
      <c r="Y74" s="116"/>
      <c r="Z74" s="116"/>
      <c r="AA74" s="116"/>
      <c r="AB74" s="105"/>
      <c r="AC74" s="105"/>
      <c r="AD74" s="105"/>
      <c r="AE74" s="105"/>
      <c r="AF74" s="116"/>
      <c r="AG74" s="116"/>
      <c r="AH74" s="116"/>
      <c r="AI74" s="116"/>
      <c r="AJ74" s="117"/>
      <c r="AK74" s="118"/>
      <c r="AL74" s="118"/>
      <c r="AM74" s="119"/>
      <c r="AN74" s="119"/>
      <c r="AO74" s="119"/>
      <c r="AP74" s="119"/>
      <c r="AQ74" s="120"/>
      <c r="AR74" s="120"/>
      <c r="AS74" s="120"/>
      <c r="AT74" s="120"/>
      <c r="AU74" s="121"/>
      <c r="AV74" s="116"/>
      <c r="AW74" s="104"/>
      <c r="AX74" s="104"/>
      <c r="AY74" s="104"/>
      <c r="AZ74" s="104"/>
      <c r="BA74" s="105"/>
      <c r="BB74" s="105"/>
      <c r="BC74" s="105"/>
      <c r="BD74" s="105"/>
      <c r="BE74" s="102"/>
    </row>
    <row r="75" spans="1:57" s="103" customFormat="1" ht="35.1" hidden="1" customHeight="1" x14ac:dyDescent="0.25">
      <c r="A75" s="82"/>
      <c r="B75" s="82"/>
      <c r="C75" s="82"/>
      <c r="D75" s="82"/>
      <c r="E75" s="32"/>
      <c r="F75" s="110"/>
      <c r="G75" s="111"/>
      <c r="H75" s="30"/>
      <c r="I75" s="112"/>
      <c r="J75" s="113"/>
      <c r="K75" s="112"/>
      <c r="L75" s="114"/>
      <c r="M75" s="114"/>
      <c r="N75" s="115"/>
      <c r="O75" s="115"/>
      <c r="P75" s="114"/>
      <c r="Q75" s="114"/>
      <c r="R75" s="114"/>
      <c r="S75" s="114"/>
      <c r="T75" s="105"/>
      <c r="U75" s="105"/>
      <c r="V75" s="105"/>
      <c r="W75" s="105"/>
      <c r="X75" s="116"/>
      <c r="Y75" s="116"/>
      <c r="Z75" s="116"/>
      <c r="AA75" s="116"/>
      <c r="AB75" s="105"/>
      <c r="AC75" s="105"/>
      <c r="AD75" s="105"/>
      <c r="AE75" s="105"/>
      <c r="AF75" s="116"/>
      <c r="AG75" s="116"/>
      <c r="AH75" s="116"/>
      <c r="AI75" s="116"/>
      <c r="AJ75" s="117"/>
      <c r="AK75" s="118"/>
      <c r="AL75" s="118"/>
      <c r="AM75" s="119"/>
      <c r="AN75" s="119"/>
      <c r="AO75" s="119"/>
      <c r="AP75" s="119"/>
      <c r="AQ75" s="120"/>
      <c r="AR75" s="120"/>
      <c r="AS75" s="120"/>
      <c r="AT75" s="120"/>
      <c r="AU75" s="121"/>
      <c r="AV75" s="116"/>
      <c r="AW75" s="104"/>
      <c r="AX75" s="104"/>
      <c r="AY75" s="104"/>
      <c r="AZ75" s="104"/>
      <c r="BA75" s="105"/>
      <c r="BB75" s="105"/>
      <c r="BC75" s="105"/>
      <c r="BD75" s="105"/>
      <c r="BE75" s="102"/>
    </row>
    <row r="76" spans="1:57" s="103" customFormat="1" ht="35.1" hidden="1" customHeight="1" x14ac:dyDescent="0.25">
      <c r="A76" s="82"/>
      <c r="B76" s="82"/>
      <c r="C76" s="82"/>
      <c r="D76" s="82"/>
      <c r="E76" s="32"/>
      <c r="F76" s="110"/>
      <c r="G76" s="111"/>
      <c r="H76" s="30"/>
      <c r="I76" s="112"/>
      <c r="J76" s="113"/>
      <c r="K76" s="112"/>
      <c r="L76" s="114"/>
      <c r="M76" s="114"/>
      <c r="N76" s="115"/>
      <c r="O76" s="115"/>
      <c r="P76" s="114"/>
      <c r="Q76" s="114"/>
      <c r="R76" s="114"/>
      <c r="S76" s="114"/>
      <c r="T76" s="105"/>
      <c r="U76" s="105"/>
      <c r="V76" s="105"/>
      <c r="W76" s="105"/>
      <c r="X76" s="116"/>
      <c r="Y76" s="116"/>
      <c r="Z76" s="116"/>
      <c r="AA76" s="116"/>
      <c r="AB76" s="105"/>
      <c r="AC76" s="105"/>
      <c r="AD76" s="105"/>
      <c r="AE76" s="105"/>
      <c r="AF76" s="116"/>
      <c r="AG76" s="116"/>
      <c r="AH76" s="116"/>
      <c r="AI76" s="116"/>
      <c r="AJ76" s="117"/>
      <c r="AK76" s="118"/>
      <c r="AL76" s="118"/>
      <c r="AM76" s="119"/>
      <c r="AN76" s="119"/>
      <c r="AO76" s="119"/>
      <c r="AP76" s="119"/>
      <c r="AQ76" s="120"/>
      <c r="AR76" s="120"/>
      <c r="AS76" s="120"/>
      <c r="AT76" s="120"/>
      <c r="AU76" s="121"/>
      <c r="AV76" s="116"/>
      <c r="AW76" s="104"/>
      <c r="AX76" s="104"/>
      <c r="AY76" s="104"/>
      <c r="AZ76" s="104"/>
      <c r="BA76" s="105"/>
      <c r="BB76" s="105"/>
      <c r="BC76" s="105"/>
      <c r="BD76" s="105"/>
      <c r="BE76" s="102"/>
    </row>
  </sheetData>
  <autoFilter ref="A1:WXF76" xr:uid="{D3E2406B-D57B-4516-BC2A-E141232F1B60}">
    <filterColumn colId="7">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08"/>
  <sheetViews>
    <sheetView view="pageBreakPreview" zoomScale="70" zoomScaleNormal="70" zoomScaleSheetLayoutView="70" workbookViewId="0">
      <selection activeCell="U5" sqref="U5"/>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9.140625" style="5" customWidth="1"/>
    <col min="7" max="11" width="13" style="373" customWidth="1"/>
    <col min="12" max="12" width="14.5703125" style="405" customWidth="1"/>
    <col min="13" max="14" width="13" style="373"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 customHeight="1" x14ac:dyDescent="0.25">
      <c r="A1" s="377"/>
      <c r="B1" s="377"/>
      <c r="C1" s="377"/>
      <c r="D1" s="377"/>
      <c r="E1" s="377"/>
      <c r="F1" s="377"/>
      <c r="G1" s="377"/>
      <c r="H1" s="377"/>
      <c r="I1" s="377"/>
      <c r="J1" s="377"/>
      <c r="K1" s="377"/>
      <c r="L1" s="409"/>
      <c r="M1" s="377"/>
      <c r="N1" s="377"/>
      <c r="O1" s="377"/>
      <c r="P1" s="377"/>
      <c r="Q1" s="377"/>
      <c r="R1" s="377"/>
      <c r="S1" s="388"/>
      <c r="T1" s="388">
        <v>0.9</v>
      </c>
      <c r="U1" s="388"/>
      <c r="V1" s="388"/>
      <c r="W1" s="388"/>
      <c r="X1" s="388"/>
      <c r="Y1" s="388"/>
      <c r="Z1" s="388"/>
      <c r="AA1" s="388"/>
      <c r="AB1" s="388"/>
      <c r="AC1" s="388"/>
      <c r="AD1" s="388"/>
      <c r="AE1" s="388"/>
    </row>
    <row r="2" spans="1:37" ht="58.5" customHeight="1" x14ac:dyDescent="0.25">
      <c r="A2" s="410" t="s">
        <v>2</v>
      </c>
      <c r="B2" s="410" t="s">
        <v>3</v>
      </c>
      <c r="C2" s="387" t="s">
        <v>4</v>
      </c>
      <c r="D2" s="387" t="s">
        <v>5</v>
      </c>
      <c r="E2" s="411" t="s">
        <v>7</v>
      </c>
      <c r="F2" s="465" t="s">
        <v>6400</v>
      </c>
      <c r="G2" s="465" t="s">
        <v>6402</v>
      </c>
      <c r="H2" s="465" t="s">
        <v>6401</v>
      </c>
      <c r="I2" s="465" t="s">
        <v>6411</v>
      </c>
      <c r="J2" s="465" t="s">
        <v>6412</v>
      </c>
      <c r="K2" s="465" t="s">
        <v>6413</v>
      </c>
      <c r="L2" s="472" t="s">
        <v>6414</v>
      </c>
      <c r="M2" s="473" t="s">
        <v>6415</v>
      </c>
      <c r="N2" s="473" t="s">
        <v>6416</v>
      </c>
      <c r="O2" s="466" t="s">
        <v>6393</v>
      </c>
      <c r="P2" s="467"/>
      <c r="Q2" s="467"/>
      <c r="R2" s="468"/>
      <c r="S2" s="388"/>
      <c r="T2" s="388"/>
      <c r="U2" s="388"/>
      <c r="V2" s="388"/>
      <c r="W2" s="388"/>
      <c r="X2" s="388"/>
      <c r="Y2" s="388"/>
      <c r="Z2" s="388"/>
      <c r="AA2" s="388"/>
      <c r="AB2" s="388"/>
      <c r="AC2" s="388"/>
      <c r="AD2" s="388"/>
      <c r="AE2" s="388"/>
    </row>
    <row r="3" spans="1:37" s="207" customFormat="1" ht="58.5" customHeight="1" x14ac:dyDescent="0.25">
      <c r="A3" s="381"/>
      <c r="B3" s="381" t="s">
        <v>31</v>
      </c>
      <c r="C3" s="381" t="s">
        <v>6391</v>
      </c>
      <c r="D3" s="381"/>
      <c r="E3" s="381"/>
      <c r="F3" s="465"/>
      <c r="G3" s="465"/>
      <c r="H3" s="465"/>
      <c r="I3" s="465"/>
      <c r="J3" s="465"/>
      <c r="K3" s="465"/>
      <c r="L3" s="472"/>
      <c r="M3" s="473"/>
      <c r="N3" s="473"/>
      <c r="O3" s="469"/>
      <c r="P3" s="470"/>
      <c r="Q3" s="470"/>
      <c r="R3" s="471"/>
      <c r="S3" s="392">
        <v>1</v>
      </c>
      <c r="T3" s="392">
        <v>1</v>
      </c>
      <c r="U3" s="392">
        <v>1</v>
      </c>
      <c r="V3" s="392">
        <v>1</v>
      </c>
      <c r="W3" s="392">
        <v>1</v>
      </c>
      <c r="X3" s="392">
        <v>1</v>
      </c>
      <c r="Y3" s="392">
        <v>1</v>
      </c>
      <c r="Z3" s="392">
        <v>1</v>
      </c>
      <c r="AA3" s="392">
        <v>1</v>
      </c>
      <c r="AB3" s="392">
        <v>1</v>
      </c>
      <c r="AC3" s="392">
        <v>1</v>
      </c>
      <c r="AD3" s="392">
        <v>1</v>
      </c>
      <c r="AE3" s="392">
        <v>1</v>
      </c>
      <c r="AG3" s="207">
        <v>1</v>
      </c>
      <c r="AH3" s="207">
        <v>1</v>
      </c>
      <c r="AI3" s="207">
        <v>1</v>
      </c>
      <c r="AJ3" s="207">
        <v>1</v>
      </c>
      <c r="AK3" s="207">
        <v>1</v>
      </c>
    </row>
    <row r="4" spans="1:37" s="18" customFormat="1" ht="47.25" x14ac:dyDescent="0.25">
      <c r="A4" s="84">
        <v>1</v>
      </c>
      <c r="B4" s="84" t="str">
        <f>'Đầu vào (2)'!G1</f>
        <v>TP7NT2_D1</v>
      </c>
      <c r="C4" s="92" t="str">
        <f>'Đầu vào (2)'!H1</f>
        <v>Đường Phú Lập đi xã Nam Cát Tiên</v>
      </c>
      <c r="D4" s="92" t="str">
        <f>'Đầu vào (2)'!I1</f>
        <v>Ngã 3 Phú lập đi xã Núi Tượng (cũ)</v>
      </c>
      <c r="E4" s="92" t="str">
        <f>'Đầu vào (2)'!K1</f>
        <v>Đường ấp 2-4</v>
      </c>
      <c r="F4" s="250">
        <f>O4</f>
        <v>900</v>
      </c>
      <c r="G4" s="250">
        <f>F4*0.7</f>
        <v>630</v>
      </c>
      <c r="H4" s="250">
        <f>F4*0.6</f>
        <v>540</v>
      </c>
      <c r="I4" s="250">
        <f>S4</f>
        <v>1200</v>
      </c>
      <c r="J4" s="96">
        <f>IF(I4*0.7&lt;1000,ROUND(I4*0.7,-1),ROUND(I4*0.7,-2))</f>
        <v>840</v>
      </c>
      <c r="K4" s="96">
        <f>IF(I4*0.6&lt;1000,ROUND(I4*0.6,-1),ROUND(I4*0.6,-2))</f>
        <v>720</v>
      </c>
      <c r="L4" s="251">
        <f>I4/F4</f>
        <v>1.3333333333333333</v>
      </c>
      <c r="M4" s="412">
        <f>J4/G4</f>
        <v>1.3333333333333333</v>
      </c>
      <c r="N4" s="412">
        <f>K4/H4</f>
        <v>1.3333333333333333</v>
      </c>
      <c r="O4" s="400">
        <f>'Đầu vào (2)'!L1</f>
        <v>900</v>
      </c>
      <c r="P4" s="400">
        <f>'Đầu vào (2)'!M1</f>
        <v>450</v>
      </c>
      <c r="Q4" s="400">
        <f>'Đầu vào (2)'!N1</f>
        <v>300</v>
      </c>
      <c r="R4" s="400">
        <f>'Đầu vào (2)'!O1</f>
        <v>200</v>
      </c>
      <c r="S4" s="397">
        <f>VLOOKUP(B4,'[1]Giá đề xuất ODT'!$G$11:$AD$2233,21,0)</f>
        <v>1200</v>
      </c>
      <c r="T4" s="397">
        <f>VLOOKUP(B4,'[1]Giá đề xuất ODT'!$G$11:$AD$2233,22,0)</f>
        <v>590</v>
      </c>
      <c r="U4" s="397">
        <f>VLOOKUP(B4,'[1]Giá đề xuất ODT'!$G$11:$AD$2233,23,0)</f>
        <v>390</v>
      </c>
      <c r="V4" s="397">
        <f>VLOOKUP(B4,'[1]Giá đề xuất ODT'!$G$11:$AD$2233,24,0)</f>
        <v>260</v>
      </c>
      <c r="W4" s="397">
        <v>1</v>
      </c>
      <c r="X4" s="397"/>
      <c r="Y4" s="397" t="str">
        <f>C4</f>
        <v>Đường Phú Lập đi xã Nam Cát Tiên</v>
      </c>
      <c r="Z4" s="397" t="str">
        <f>"đoạn từ "&amp;D4</f>
        <v>đoạn từ Ngã 3 Phú lập đi xã Núi Tượng (cũ)</v>
      </c>
      <c r="AA4" s="397" t="str">
        <f>" đến "&amp;E4</f>
        <v xml:space="preserve"> đến Đường ấp 2-4</v>
      </c>
      <c r="AB4" s="397"/>
      <c r="AC4" s="397"/>
      <c r="AD4" s="397"/>
      <c r="AE4" s="397"/>
    </row>
    <row r="5" spans="1:37" s="18" customFormat="1" ht="78.75" x14ac:dyDescent="0.25">
      <c r="A5" s="84">
        <f>A4+1</f>
        <v>2</v>
      </c>
      <c r="B5" s="84" t="s">
        <v>20</v>
      </c>
      <c r="C5" s="462" t="str">
        <f>X5&amp;Y5&amp;Z5&amp;AA5&amp;AB5&amp;"
"&amp;AC5&amp;"
"
&amp;AD5</f>
        <v>Các tuyến đường giao thông đấu nối trực tiếp ra Đường Phú Lập đi xã Nam Cát Tiên đoạn từ Ngã 3 Phú lập đi xã Núi Tượng (cũ) đến Đường ấp 2-4 đã được đầu tư mặt đường nhựa, bê tông xi măng:
- Có bề rộng ≥5m, cách đường giao thông ≤1.000m.
- Có bề rộng từ ≥3m đến &lt;5m, cách đường giao thông ≤500m.</v>
      </c>
      <c r="D5" s="463"/>
      <c r="E5" s="464"/>
      <c r="F5" s="414">
        <f t="shared" ref="F5" si="0">IF(B5="VT2",P5,IF(B5="VT3",Q5,IF(B5="VT2*0,8",P5,IF(B5="VT3*0,8",Q5,R5))))</f>
        <v>450</v>
      </c>
      <c r="G5" s="96">
        <f t="shared" ref="G5" si="1">F5*0.7</f>
        <v>315</v>
      </c>
      <c r="H5" s="96">
        <f t="shared" ref="H5" si="2">F5*0.6</f>
        <v>270</v>
      </c>
      <c r="I5" s="414">
        <f t="shared" ref="I5:I68" si="3">IF(B5="VT2",T5,IF(B5="VT3",U5,IF(B5="VT4",V5,IF(B5="VT2*0,8",IF(T5*$T$1&lt;1000,ROUND(T5*$T$1,-1),ROUND(T5*$T$1,-2)),IF(B5="VT3*0,8",IF(U5*$T$1&lt;1000,ROUND(U5*$T$1,-1),ROUND(U5*$T$1,-2)),IF(V5*$T$1&lt;1000,ROUND(V5*$T$1,-1),ROUND(V5*$T$1,-2)))))))</f>
        <v>590</v>
      </c>
      <c r="J5" s="96">
        <f t="shared" ref="J5:J68" si="4">IF(I5*0.7&lt;1000,ROUND(I5*0.7,-1),ROUND(I5*0.7,-2))</f>
        <v>410</v>
      </c>
      <c r="K5" s="96">
        <f t="shared" ref="K5:K68" si="5">IF(I5*0.6&lt;1000,ROUND(I5*0.6,-1),ROUND(I5*0.6,-2))</f>
        <v>350</v>
      </c>
      <c r="L5" s="415">
        <f t="shared" ref="L5:N5" si="6">I5/F5</f>
        <v>1.3111111111111111</v>
      </c>
      <c r="M5" s="416">
        <f t="shared" si="6"/>
        <v>1.3015873015873016</v>
      </c>
      <c r="N5" s="416">
        <f t="shared" si="6"/>
        <v>1.2962962962962963</v>
      </c>
      <c r="O5" s="400">
        <f t="shared" ref="O5:W5" si="7">O4</f>
        <v>900</v>
      </c>
      <c r="P5" s="400">
        <f t="shared" si="7"/>
        <v>450</v>
      </c>
      <c r="Q5" s="400">
        <f t="shared" si="7"/>
        <v>300</v>
      </c>
      <c r="R5" s="400">
        <f t="shared" si="7"/>
        <v>200</v>
      </c>
      <c r="S5" s="397">
        <f t="shared" si="7"/>
        <v>1200</v>
      </c>
      <c r="T5" s="397">
        <f t="shared" si="7"/>
        <v>590</v>
      </c>
      <c r="U5" s="397">
        <f t="shared" si="7"/>
        <v>390</v>
      </c>
      <c r="V5" s="397">
        <f t="shared" si="7"/>
        <v>260</v>
      </c>
      <c r="W5" s="397">
        <f t="shared" si="7"/>
        <v>1</v>
      </c>
      <c r="X5" s="397" t="s">
        <v>92</v>
      </c>
      <c r="Y5" s="397" t="str">
        <f>C4</f>
        <v>Đường Phú Lập đi xã Nam Cát Tiên</v>
      </c>
      <c r="Z5" s="397" t="str">
        <f>" đoạn từ "&amp;D4</f>
        <v xml:space="preserve"> đoạn từ Ngã 3 Phú lập đi xã Núi Tượng (cũ)</v>
      </c>
      <c r="AA5" s="397" t="str">
        <f>" đến "&amp;E4</f>
        <v xml:space="preserve"> đến Đường ấp 2-4</v>
      </c>
      <c r="AB5" s="397" t="s">
        <v>93</v>
      </c>
      <c r="AC5" s="417" t="s">
        <v>6394</v>
      </c>
      <c r="AD5" s="417" t="s">
        <v>6395</v>
      </c>
      <c r="AE5" s="397">
        <v>0</v>
      </c>
    </row>
    <row r="6" spans="1:37" s="18" customFormat="1" ht="78.75" x14ac:dyDescent="0.25">
      <c r="A6" s="84">
        <f t="shared" ref="A6:A69" si="8">A5+1</f>
        <v>3</v>
      </c>
      <c r="B6" s="84" t="s">
        <v>21</v>
      </c>
      <c r="C6" s="462" t="str">
        <f>X6&amp;Y6&amp;Z6&amp;AA6&amp;AB6&amp;"
"&amp;AC6&amp;"
"&amp;AD6&amp;"
"&amp;AE6</f>
        <v>Các tuyến đường giao thông đấu nối trực tiếp ra Đường Phú Lập đi xã Nam Cát Tiên đoạn từ Ngã 3 Phú lập đi xã Núi Tượng (cũ) đến Đường ấp 2-4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63"/>
      <c r="E6" s="464"/>
      <c r="F6" s="414">
        <f t="shared" ref="F6:F10" si="9">IF(B6="VT2",P6,IF(B6="VT3",Q6,IF(B6="VT2*0,8",P6,IF(B6="VT3*0,8",Q6,R6))))</f>
        <v>300</v>
      </c>
      <c r="G6" s="96">
        <f t="shared" ref="G6:G10" si="10">F6*0.7</f>
        <v>210</v>
      </c>
      <c r="H6" s="96">
        <f t="shared" ref="H6:H10" si="11">F6*0.6</f>
        <v>180</v>
      </c>
      <c r="I6" s="414">
        <f t="shared" si="3"/>
        <v>390</v>
      </c>
      <c r="J6" s="96">
        <f t="shared" si="4"/>
        <v>270</v>
      </c>
      <c r="K6" s="96">
        <f t="shared" si="5"/>
        <v>230</v>
      </c>
      <c r="L6" s="415">
        <f t="shared" ref="L6:L10" si="12">I6/F6</f>
        <v>1.3</v>
      </c>
      <c r="M6" s="416">
        <f t="shared" ref="M6:M10" si="13">J6/G6</f>
        <v>1.2857142857142858</v>
      </c>
      <c r="N6" s="416">
        <f t="shared" ref="N6:N10" si="14">K6/H6</f>
        <v>1.2777777777777777</v>
      </c>
      <c r="O6" s="400">
        <f t="shared" ref="O6:O10" si="15">O5</f>
        <v>900</v>
      </c>
      <c r="P6" s="400">
        <f t="shared" ref="P6:P10" si="16">P5</f>
        <v>450</v>
      </c>
      <c r="Q6" s="400">
        <f t="shared" ref="Q6:Q10" si="17">Q5</f>
        <v>300</v>
      </c>
      <c r="R6" s="400">
        <f t="shared" ref="R6:R10" si="18">R5</f>
        <v>200</v>
      </c>
      <c r="S6" s="397">
        <f t="shared" ref="S6:S10" si="19">S5</f>
        <v>1200</v>
      </c>
      <c r="T6" s="397">
        <f t="shared" ref="T6:T10" si="20">T5</f>
        <v>590</v>
      </c>
      <c r="U6" s="397">
        <f t="shared" ref="U6:U10" si="21">U5</f>
        <v>390</v>
      </c>
      <c r="V6" s="397">
        <f t="shared" ref="V6:W10" si="22">V5</f>
        <v>260</v>
      </c>
      <c r="W6" s="397">
        <f t="shared" si="22"/>
        <v>1</v>
      </c>
      <c r="X6" s="397" t="s">
        <v>92</v>
      </c>
      <c r="Y6" s="397" t="str">
        <f>Y5</f>
        <v>Đường Phú Lập đi xã Nam Cát Tiên</v>
      </c>
      <c r="Z6" s="397" t="str">
        <f>Z5</f>
        <v xml:space="preserve"> đoạn từ Ngã 3 Phú lập đi xã Núi Tượng (cũ)</v>
      </c>
      <c r="AA6" s="397" t="str">
        <f>AA5</f>
        <v xml:space="preserve"> đến Đường ấp 2-4</v>
      </c>
      <c r="AB6" s="397" t="s">
        <v>93</v>
      </c>
      <c r="AC6" s="417" t="s">
        <v>6396</v>
      </c>
      <c r="AD6" s="417" t="s">
        <v>6397</v>
      </c>
      <c r="AE6" s="417" t="s">
        <v>6398</v>
      </c>
    </row>
    <row r="7" spans="1:37" s="18" customFormat="1" ht="94.5" x14ac:dyDescent="0.25">
      <c r="A7" s="84">
        <f t="shared" si="8"/>
        <v>4</v>
      </c>
      <c r="B7" s="84" t="s">
        <v>22</v>
      </c>
      <c r="C7" s="462" t="str">
        <f>X7&amp;Y7&amp;Z7&amp;AA7&amp;AB7</f>
        <v>Các tuyến đường giao thông đấu nối trực tiếp ra Đường Phú Lập đi xã Nam Cát Tiên đoạn từ Ngã 3 Phú lập đi xã Núi Tượng (cũ) đến Đường ấp 2-4 đã được đầu tư mặt đường nhựa, bê tông xi măng:
- Có bề rộng từ ≥3m đến &lt;5m, cách đường giao thông &gt;1.000m.
- Có bề rộng &lt;3m, cách đường giao thông &gt;200m.</v>
      </c>
      <c r="D7" s="463"/>
      <c r="E7" s="464"/>
      <c r="F7" s="414">
        <f t="shared" si="9"/>
        <v>200</v>
      </c>
      <c r="G7" s="96">
        <f t="shared" si="10"/>
        <v>140</v>
      </c>
      <c r="H7" s="96">
        <f t="shared" si="11"/>
        <v>120</v>
      </c>
      <c r="I7" s="414">
        <f t="shared" si="3"/>
        <v>260</v>
      </c>
      <c r="J7" s="96">
        <f t="shared" si="4"/>
        <v>180</v>
      </c>
      <c r="K7" s="96">
        <f t="shared" si="5"/>
        <v>160</v>
      </c>
      <c r="L7" s="415">
        <f t="shared" si="12"/>
        <v>1.3</v>
      </c>
      <c r="M7" s="416">
        <f t="shared" si="13"/>
        <v>1.2857142857142858</v>
      </c>
      <c r="N7" s="416">
        <f t="shared" si="14"/>
        <v>1.3333333333333333</v>
      </c>
      <c r="O7" s="400">
        <f t="shared" si="15"/>
        <v>900</v>
      </c>
      <c r="P7" s="400">
        <f t="shared" si="16"/>
        <v>450</v>
      </c>
      <c r="Q7" s="400">
        <f t="shared" si="17"/>
        <v>300</v>
      </c>
      <c r="R7" s="400">
        <f t="shared" si="18"/>
        <v>200</v>
      </c>
      <c r="S7" s="397">
        <f t="shared" si="19"/>
        <v>1200</v>
      </c>
      <c r="T7" s="397">
        <f t="shared" si="20"/>
        <v>590</v>
      </c>
      <c r="U7" s="397">
        <f t="shared" si="21"/>
        <v>390</v>
      </c>
      <c r="V7" s="397">
        <f t="shared" si="22"/>
        <v>260</v>
      </c>
      <c r="W7" s="397">
        <f t="shared" si="22"/>
        <v>1</v>
      </c>
      <c r="X7" s="397" t="s">
        <v>92</v>
      </c>
      <c r="Y7" s="397" t="str">
        <f>Y6</f>
        <v>Đường Phú Lập đi xã Nam Cát Tiên</v>
      </c>
      <c r="Z7" s="397" t="str">
        <f t="shared" ref="Z7:AA10" si="23">Z6</f>
        <v xml:space="preserve"> đoạn từ Ngã 3 Phú lập đi xã Núi Tượng (cũ)</v>
      </c>
      <c r="AA7" s="397" t="str">
        <f>AA6</f>
        <v xml:space="preserve"> đến Đường ấp 2-4</v>
      </c>
      <c r="AB7" s="397" t="s">
        <v>6399</v>
      </c>
      <c r="AC7" s="397">
        <v>0</v>
      </c>
      <c r="AD7" s="397">
        <v>0</v>
      </c>
      <c r="AE7" s="397">
        <v>0</v>
      </c>
    </row>
    <row r="8" spans="1:37" s="18" customFormat="1" ht="94.5" x14ac:dyDescent="0.25">
      <c r="A8" s="84">
        <f t="shared" si="8"/>
        <v>5</v>
      </c>
      <c r="B8" s="84" t="s">
        <v>94</v>
      </c>
      <c r="C8" s="462" t="str">
        <f>X8&amp;Y8&amp;Z8&amp;AA8&amp;AB8&amp;"
"&amp;AC8&amp;"
"
&amp;AD8</f>
        <v>Các tuyến đường giao thông không đấu nối trực tiếp và thông ra Đường Phú Lập đi xã Nam Cát Tiên đoạn từ Ngã 3 Phú lập đi xã Núi Tượng (cũ) đến Đường ấp 2-4 đã được đầu tư mặt đường nhựa, bê tông xi măng:
- Có bề rộng ≥5m, cách đường giao thông ≤1.000m.
- Có bề rộng từ ≥3m đến &lt;5m, cách đường giao thông ≤500m.</v>
      </c>
      <c r="D8" s="463"/>
      <c r="E8" s="464"/>
      <c r="F8" s="414">
        <f t="shared" si="9"/>
        <v>450</v>
      </c>
      <c r="G8" s="96">
        <f t="shared" si="10"/>
        <v>315</v>
      </c>
      <c r="H8" s="96">
        <f t="shared" si="11"/>
        <v>270</v>
      </c>
      <c r="I8" s="414">
        <f t="shared" si="3"/>
        <v>530</v>
      </c>
      <c r="J8" s="96">
        <f t="shared" si="4"/>
        <v>370</v>
      </c>
      <c r="K8" s="96">
        <f t="shared" si="5"/>
        <v>320</v>
      </c>
      <c r="L8" s="415">
        <f t="shared" si="12"/>
        <v>1.1777777777777778</v>
      </c>
      <c r="M8" s="416">
        <f t="shared" si="13"/>
        <v>1.1746031746031746</v>
      </c>
      <c r="N8" s="416">
        <f t="shared" si="14"/>
        <v>1.1851851851851851</v>
      </c>
      <c r="O8" s="400">
        <f t="shared" si="15"/>
        <v>900</v>
      </c>
      <c r="P8" s="400">
        <f t="shared" si="16"/>
        <v>450</v>
      </c>
      <c r="Q8" s="400">
        <f t="shared" si="17"/>
        <v>300</v>
      </c>
      <c r="R8" s="400">
        <f t="shared" si="18"/>
        <v>200</v>
      </c>
      <c r="S8" s="397">
        <f t="shared" si="19"/>
        <v>1200</v>
      </c>
      <c r="T8" s="397">
        <f t="shared" si="20"/>
        <v>590</v>
      </c>
      <c r="U8" s="397">
        <f t="shared" si="21"/>
        <v>390</v>
      </c>
      <c r="V8" s="397">
        <f t="shared" si="22"/>
        <v>260</v>
      </c>
      <c r="W8" s="397">
        <f t="shared" si="22"/>
        <v>1</v>
      </c>
      <c r="X8" s="397" t="s">
        <v>6392</v>
      </c>
      <c r="Y8" s="397" t="str">
        <f>Y7</f>
        <v>Đường Phú Lập đi xã Nam Cát Tiên</v>
      </c>
      <c r="Z8" s="397" t="str">
        <f t="shared" si="23"/>
        <v xml:space="preserve"> đoạn từ Ngã 3 Phú lập đi xã Núi Tượng (cũ)</v>
      </c>
      <c r="AA8" s="397" t="str">
        <f t="shared" si="23"/>
        <v xml:space="preserve"> đến Đường ấp 2-4</v>
      </c>
      <c r="AB8" s="397" t="s">
        <v>93</v>
      </c>
      <c r="AC8" s="417" t="s">
        <v>6394</v>
      </c>
      <c r="AD8" s="417" t="s">
        <v>6395</v>
      </c>
      <c r="AE8" s="397">
        <v>0</v>
      </c>
    </row>
    <row r="9" spans="1:37" s="18" customFormat="1" ht="94.5" x14ac:dyDescent="0.25">
      <c r="A9" s="84">
        <f t="shared" si="8"/>
        <v>6</v>
      </c>
      <c r="B9" s="84" t="s">
        <v>95</v>
      </c>
      <c r="C9" s="462" t="str">
        <f>X9&amp;Y9&amp;Z9&amp;AA9&amp;AB9&amp;"
"&amp;AC9&amp;"
"
&amp;AD9&amp;"
"&amp;AE9</f>
        <v>Các tuyến đường giao thông không đấu nối trực tiếp và thông ra Đường Phú Lập đi xã Nam Cát Tiên đoạn từ Ngã 3 Phú lập đi xã Núi Tượng (cũ) đến Đường ấp 2-4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63"/>
      <c r="E9" s="464"/>
      <c r="F9" s="414">
        <f t="shared" si="9"/>
        <v>300</v>
      </c>
      <c r="G9" s="96">
        <f t="shared" si="10"/>
        <v>210</v>
      </c>
      <c r="H9" s="96">
        <f t="shared" si="11"/>
        <v>180</v>
      </c>
      <c r="I9" s="414">
        <f t="shared" si="3"/>
        <v>350</v>
      </c>
      <c r="J9" s="96">
        <f t="shared" si="4"/>
        <v>250</v>
      </c>
      <c r="K9" s="96">
        <f t="shared" si="5"/>
        <v>210</v>
      </c>
      <c r="L9" s="415">
        <f t="shared" si="12"/>
        <v>1.1666666666666667</v>
      </c>
      <c r="M9" s="416">
        <f t="shared" si="13"/>
        <v>1.1904761904761905</v>
      </c>
      <c r="N9" s="416">
        <f t="shared" si="14"/>
        <v>1.1666666666666667</v>
      </c>
      <c r="O9" s="400">
        <f t="shared" si="15"/>
        <v>900</v>
      </c>
      <c r="P9" s="400">
        <f t="shared" si="16"/>
        <v>450</v>
      </c>
      <c r="Q9" s="400">
        <f t="shared" si="17"/>
        <v>300</v>
      </c>
      <c r="R9" s="400">
        <f t="shared" si="18"/>
        <v>200</v>
      </c>
      <c r="S9" s="397">
        <f t="shared" si="19"/>
        <v>1200</v>
      </c>
      <c r="T9" s="397">
        <f t="shared" si="20"/>
        <v>590</v>
      </c>
      <c r="U9" s="397">
        <f t="shared" si="21"/>
        <v>390</v>
      </c>
      <c r="V9" s="397">
        <f t="shared" si="22"/>
        <v>260</v>
      </c>
      <c r="W9" s="397">
        <f t="shared" si="22"/>
        <v>1</v>
      </c>
      <c r="X9" s="397" t="s">
        <v>6392</v>
      </c>
      <c r="Y9" s="397" t="str">
        <f>Y8</f>
        <v>Đường Phú Lập đi xã Nam Cát Tiên</v>
      </c>
      <c r="Z9" s="397" t="str">
        <f t="shared" si="23"/>
        <v xml:space="preserve"> đoạn từ Ngã 3 Phú lập đi xã Núi Tượng (cũ)</v>
      </c>
      <c r="AA9" s="397" t="str">
        <f t="shared" si="23"/>
        <v xml:space="preserve"> đến Đường ấp 2-4</v>
      </c>
      <c r="AB9" s="397" t="s">
        <v>93</v>
      </c>
      <c r="AC9" s="417" t="s">
        <v>6396</v>
      </c>
      <c r="AD9" s="417" t="s">
        <v>6397</v>
      </c>
      <c r="AE9" s="417" t="s">
        <v>6398</v>
      </c>
    </row>
    <row r="10" spans="1:37" s="18" customFormat="1" ht="94.5" x14ac:dyDescent="0.25">
      <c r="A10" s="84">
        <f t="shared" si="8"/>
        <v>7</v>
      </c>
      <c r="B10" s="84" t="s">
        <v>96</v>
      </c>
      <c r="C10" s="462" t="str">
        <f>X10&amp;Y10&amp;Z10&amp;AA10&amp;AB10</f>
        <v>Các tuyến đường giao thông không đấu nối trực tiếp và thông ra Đường Phú Lập đi xã Nam Cát Tiên đoạn từ Ngã 3 Phú lập đi xã Núi Tượng (cũ) đến Đường ấp 2-4 đã được đầu tư mặt đường nhựa, bê tông xi măng:
- Có bề rộng từ ≥3m đến &lt;5m, cách đường giao thông &gt;1.000m.
- Có bề rộng &lt;3m, cách đường giao thông &gt;200m.</v>
      </c>
      <c r="D10" s="463"/>
      <c r="E10" s="464"/>
      <c r="F10" s="414">
        <f t="shared" si="9"/>
        <v>200</v>
      </c>
      <c r="G10" s="96">
        <f t="shared" si="10"/>
        <v>140</v>
      </c>
      <c r="H10" s="96">
        <f t="shared" si="11"/>
        <v>120</v>
      </c>
      <c r="I10" s="414">
        <f t="shared" si="3"/>
        <v>230</v>
      </c>
      <c r="J10" s="96">
        <f t="shared" si="4"/>
        <v>160</v>
      </c>
      <c r="K10" s="96">
        <f t="shared" si="5"/>
        <v>140</v>
      </c>
      <c r="L10" s="415">
        <f t="shared" si="12"/>
        <v>1.1499999999999999</v>
      </c>
      <c r="M10" s="416">
        <f t="shared" si="13"/>
        <v>1.1428571428571428</v>
      </c>
      <c r="N10" s="416">
        <f t="shared" si="14"/>
        <v>1.1666666666666667</v>
      </c>
      <c r="O10" s="400">
        <f t="shared" si="15"/>
        <v>900</v>
      </c>
      <c r="P10" s="400">
        <f t="shared" si="16"/>
        <v>450</v>
      </c>
      <c r="Q10" s="400">
        <f t="shared" si="17"/>
        <v>300</v>
      </c>
      <c r="R10" s="400">
        <f t="shared" si="18"/>
        <v>200</v>
      </c>
      <c r="S10" s="397">
        <f t="shared" si="19"/>
        <v>1200</v>
      </c>
      <c r="T10" s="397">
        <f t="shared" si="20"/>
        <v>590</v>
      </c>
      <c r="U10" s="397">
        <f t="shared" si="21"/>
        <v>390</v>
      </c>
      <c r="V10" s="397">
        <f t="shared" si="22"/>
        <v>260</v>
      </c>
      <c r="W10" s="397">
        <f t="shared" si="22"/>
        <v>1</v>
      </c>
      <c r="X10" s="397" t="s">
        <v>6392</v>
      </c>
      <c r="Y10" s="397" t="str">
        <f>Y9</f>
        <v>Đường Phú Lập đi xã Nam Cát Tiên</v>
      </c>
      <c r="Z10" s="397" t="str">
        <f t="shared" si="23"/>
        <v xml:space="preserve"> đoạn từ Ngã 3 Phú lập đi xã Núi Tượng (cũ)</v>
      </c>
      <c r="AA10" s="397" t="str">
        <f t="shared" si="23"/>
        <v xml:space="preserve"> đến Đường ấp 2-4</v>
      </c>
      <c r="AB10" s="397" t="s">
        <v>6399</v>
      </c>
      <c r="AC10" s="397">
        <v>0</v>
      </c>
      <c r="AD10" s="397">
        <v>0</v>
      </c>
      <c r="AE10" s="397">
        <v>0</v>
      </c>
    </row>
    <row r="11" spans="1:37" s="18" customFormat="1" ht="31.5" x14ac:dyDescent="0.25">
      <c r="A11" s="84">
        <f t="shared" si="8"/>
        <v>8</v>
      </c>
      <c r="B11" s="84" t="str">
        <f>'Đầu vào (2)'!G8</f>
        <v>TP7NT2_D2</v>
      </c>
      <c r="C11" s="92" t="str">
        <f>'Đầu vào (2)'!H8</f>
        <v>Đường Phú Lập đi xã Nam Cát Tiên</v>
      </c>
      <c r="D11" s="92" t="str">
        <f>'Đầu vào (2)'!I8</f>
        <v>Đường ấp 2-4</v>
      </c>
      <c r="E11" s="92" t="str">
        <f>'Đầu vào (2)'!K8</f>
        <v>Giáp ranh xã Nam Cát Tiên</v>
      </c>
      <c r="F11" s="250">
        <f>O11</f>
        <v>500</v>
      </c>
      <c r="G11" s="250">
        <f>F11*0.7</f>
        <v>350</v>
      </c>
      <c r="H11" s="250">
        <f>F11*0.6</f>
        <v>300</v>
      </c>
      <c r="I11" s="250">
        <f>S11</f>
        <v>650</v>
      </c>
      <c r="J11" s="96">
        <f t="shared" si="4"/>
        <v>460</v>
      </c>
      <c r="K11" s="96">
        <f t="shared" si="5"/>
        <v>390</v>
      </c>
      <c r="L11" s="251">
        <f>I11/F11</f>
        <v>1.3</v>
      </c>
      <c r="M11" s="412">
        <f>J11/G11</f>
        <v>1.3142857142857143</v>
      </c>
      <c r="N11" s="412">
        <f>K11/H11</f>
        <v>1.3</v>
      </c>
      <c r="O11" s="400">
        <f>'Đầu vào (2)'!L8</f>
        <v>500</v>
      </c>
      <c r="P11" s="400">
        <f>'Đầu vào (2)'!M8</f>
        <v>250</v>
      </c>
      <c r="Q11" s="400">
        <f>'Đầu vào (2)'!N8</f>
        <v>200</v>
      </c>
      <c r="R11" s="400">
        <f>'Đầu vào (2)'!O8</f>
        <v>160</v>
      </c>
      <c r="S11" s="397">
        <f>VLOOKUP(B11,'[1]Giá đề xuất ODT'!$G$11:$AD$2233,21,0)</f>
        <v>650</v>
      </c>
      <c r="T11" s="397">
        <f>VLOOKUP(B11,'[1]Giá đề xuất ODT'!$G$11:$AD$2233,22,0)</f>
        <v>330</v>
      </c>
      <c r="U11" s="397">
        <f>VLOOKUP(B11,'[1]Giá đề xuất ODT'!$G$11:$AD$2233,23,0)</f>
        <v>260</v>
      </c>
      <c r="V11" s="397">
        <f>VLOOKUP(B11,'[1]Giá đề xuất ODT'!$G$11:$AD$2233,24,0)</f>
        <v>210</v>
      </c>
      <c r="W11" s="397">
        <v>2</v>
      </c>
      <c r="X11" s="397"/>
      <c r="Y11" s="397" t="str">
        <f>C11</f>
        <v>Đường Phú Lập đi xã Nam Cát Tiên</v>
      </c>
      <c r="Z11" s="397" t="str">
        <f>" đoạn từ "&amp;D11</f>
        <v xml:space="preserve"> đoạn từ Đường ấp 2-4</v>
      </c>
      <c r="AA11" s="397" t="str">
        <f>" đến "&amp;E11</f>
        <v xml:space="preserve"> đến Giáp ranh xã Nam Cát Tiên</v>
      </c>
      <c r="AB11" s="397"/>
      <c r="AC11" s="397"/>
      <c r="AD11" s="397"/>
      <c r="AE11" s="397"/>
    </row>
    <row r="12" spans="1:37" s="18" customFormat="1" ht="78.75" x14ac:dyDescent="0.25">
      <c r="A12" s="84">
        <f t="shared" si="8"/>
        <v>9</v>
      </c>
      <c r="B12" s="84" t="str">
        <f t="shared" ref="B12:B17" si="24">B5</f>
        <v>VT2</v>
      </c>
      <c r="C12" s="462" t="str">
        <f>X12&amp;Y12&amp;Z12&amp;AA12&amp;AB12&amp;"
"&amp;AC12&amp;"
"
&amp;AD12</f>
        <v>Các tuyến đường giao thông đấu nối trực tiếp ra Đường Phú Lập đi xã Nam Cát Tiên đoạn từ Đường ấp 2-4 đến Giáp ranh xã Nam Cát Tiên đã được đầu tư mặt đường nhựa, bê tông xi măng:
- Có bề rộng ≥5m, cách đường giao thông ≤1.000m.
- Có bề rộng từ ≥3m đến &lt;5m, cách đường giao thông ≤500m.</v>
      </c>
      <c r="D12" s="463"/>
      <c r="E12" s="464"/>
      <c r="F12" s="414">
        <f t="shared" ref="F12:F17" si="25">IF(B12="VT2",P12,IF(B12="VT3",Q12,IF(B12="VT2*0,8",P12,IF(B12="VT3*0,8",Q12,R12))))</f>
        <v>250</v>
      </c>
      <c r="G12" s="96">
        <f t="shared" ref="G12:G17" si="26">F12*0.7</f>
        <v>175</v>
      </c>
      <c r="H12" s="96">
        <f t="shared" ref="H12:H17" si="27">F12*0.6</f>
        <v>150</v>
      </c>
      <c r="I12" s="414">
        <f t="shared" si="3"/>
        <v>330</v>
      </c>
      <c r="J12" s="96">
        <f t="shared" si="4"/>
        <v>230</v>
      </c>
      <c r="K12" s="96">
        <f t="shared" si="5"/>
        <v>200</v>
      </c>
      <c r="L12" s="415">
        <f t="shared" ref="L12:L17" si="28">I12/F12</f>
        <v>1.32</v>
      </c>
      <c r="M12" s="416">
        <f t="shared" ref="M12:M17" si="29">J12/G12</f>
        <v>1.3142857142857143</v>
      </c>
      <c r="N12" s="416">
        <f t="shared" ref="N12:N17" si="30">K12/H12</f>
        <v>1.3333333333333333</v>
      </c>
      <c r="O12" s="400">
        <f t="shared" ref="O12:O17" si="31">O11</f>
        <v>500</v>
      </c>
      <c r="P12" s="400">
        <f t="shared" ref="P12:P17" si="32">P11</f>
        <v>250</v>
      </c>
      <c r="Q12" s="400">
        <f t="shared" ref="Q12:Q17" si="33">Q11</f>
        <v>200</v>
      </c>
      <c r="R12" s="400">
        <f t="shared" ref="R12:R17" si="34">R11</f>
        <v>160</v>
      </c>
      <c r="S12" s="397">
        <f t="shared" ref="S12:S17" si="35">S11</f>
        <v>650</v>
      </c>
      <c r="T12" s="397">
        <f t="shared" ref="T12:T17" si="36">T11</f>
        <v>330</v>
      </c>
      <c r="U12" s="397">
        <f t="shared" ref="U12:U17" si="37">U11</f>
        <v>260</v>
      </c>
      <c r="V12" s="397">
        <f t="shared" ref="V12:W17" si="38">V11</f>
        <v>210</v>
      </c>
      <c r="W12" s="397">
        <f t="shared" si="38"/>
        <v>2</v>
      </c>
      <c r="X12" s="397" t="str">
        <f t="shared" ref="X12:X17" si="39">X5</f>
        <v xml:space="preserve">Các tuyến đường giao thông đấu nối trực tiếp ra </v>
      </c>
      <c r="Y12" s="397" t="str">
        <f t="shared" ref="Y12:AA16" si="40">Y11</f>
        <v>Đường Phú Lập đi xã Nam Cát Tiên</v>
      </c>
      <c r="Z12" s="397" t="str">
        <f t="shared" si="40"/>
        <v xml:space="preserve"> đoạn từ Đường ấp 2-4</v>
      </c>
      <c r="AA12" s="397" t="str">
        <f t="shared" si="40"/>
        <v xml:space="preserve"> đến Giáp ranh xã Nam Cát Tiên</v>
      </c>
      <c r="AB12" s="397" t="str">
        <f>AB5</f>
        <v xml:space="preserve"> đã được đầu tư mặt đường nhựa, bê tông xi măng:</v>
      </c>
      <c r="AC12" s="397" t="str">
        <f>AC5</f>
        <v>- Có bề rộng ≥5m, cách đường giao thông ≤1.000m.</v>
      </c>
      <c r="AD12" s="397" t="str">
        <f>AD5</f>
        <v>- Có bề rộng từ ≥3m đến &lt;5m, cách đường giao thông ≤500m.</v>
      </c>
      <c r="AE12" s="397">
        <f>AE5</f>
        <v>0</v>
      </c>
    </row>
    <row r="13" spans="1:37" s="18" customFormat="1" ht="78.75" x14ac:dyDescent="0.25">
      <c r="A13" s="84">
        <f t="shared" si="8"/>
        <v>10</v>
      </c>
      <c r="B13" s="84" t="str">
        <f t="shared" si="24"/>
        <v>VT3</v>
      </c>
      <c r="C13" s="462" t="str">
        <f>X13&amp;Y13&amp;Z13&amp;AA13&amp;AB13&amp;"
"&amp;AC13&amp;"
"&amp;AD13&amp;"
"&amp;AE13</f>
        <v>Các tuyến đường giao thông đấu nối trực tiếp ra Đường Phú Lập đi xã Nam Cát Tiên đoạn từ Đường ấp 2-4 đến Giáp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63"/>
      <c r="E13" s="464"/>
      <c r="F13" s="414">
        <f t="shared" si="25"/>
        <v>200</v>
      </c>
      <c r="G13" s="96">
        <f t="shared" si="26"/>
        <v>140</v>
      </c>
      <c r="H13" s="96">
        <f t="shared" si="27"/>
        <v>120</v>
      </c>
      <c r="I13" s="414">
        <f t="shared" si="3"/>
        <v>260</v>
      </c>
      <c r="J13" s="96">
        <f t="shared" si="4"/>
        <v>180</v>
      </c>
      <c r="K13" s="96">
        <f t="shared" si="5"/>
        <v>160</v>
      </c>
      <c r="L13" s="415">
        <f t="shared" si="28"/>
        <v>1.3</v>
      </c>
      <c r="M13" s="416">
        <f t="shared" si="29"/>
        <v>1.2857142857142858</v>
      </c>
      <c r="N13" s="416">
        <f t="shared" si="30"/>
        <v>1.3333333333333333</v>
      </c>
      <c r="O13" s="400">
        <f t="shared" si="31"/>
        <v>500</v>
      </c>
      <c r="P13" s="400">
        <f t="shared" si="32"/>
        <v>250</v>
      </c>
      <c r="Q13" s="400">
        <f t="shared" si="33"/>
        <v>200</v>
      </c>
      <c r="R13" s="400">
        <f t="shared" si="34"/>
        <v>160</v>
      </c>
      <c r="S13" s="397">
        <f t="shared" si="35"/>
        <v>650</v>
      </c>
      <c r="T13" s="397">
        <f t="shared" si="36"/>
        <v>330</v>
      </c>
      <c r="U13" s="397">
        <f t="shared" si="37"/>
        <v>260</v>
      </c>
      <c r="V13" s="397">
        <f t="shared" si="38"/>
        <v>210</v>
      </c>
      <c r="W13" s="397">
        <f t="shared" si="38"/>
        <v>2</v>
      </c>
      <c r="X13" s="397" t="str">
        <f t="shared" si="39"/>
        <v xml:space="preserve">Các tuyến đường giao thông đấu nối trực tiếp ra </v>
      </c>
      <c r="Y13" s="397" t="str">
        <f t="shared" si="40"/>
        <v>Đường Phú Lập đi xã Nam Cát Tiên</v>
      </c>
      <c r="Z13" s="397" t="str">
        <f t="shared" si="40"/>
        <v xml:space="preserve"> đoạn từ Đường ấp 2-4</v>
      </c>
      <c r="AA13" s="397" t="str">
        <f t="shared" si="40"/>
        <v xml:space="preserve"> đến Giáp ranh xã Nam Cát Tiên</v>
      </c>
      <c r="AB13" s="397" t="str">
        <f t="shared" ref="AB13:AE13" si="41">AB6</f>
        <v xml:space="preserve"> đã được đầu tư mặt đường nhựa, bê tông xi măng:</v>
      </c>
      <c r="AC13" s="397" t="str">
        <f t="shared" si="41"/>
        <v>- Có bề rộng ≥5m, cách đường giao thông &gt;1.000m.</v>
      </c>
      <c r="AD13" s="397" t="str">
        <f t="shared" si="41"/>
        <v>- Có bề rộng từ ≥3m đến &lt;5m, cách đường giao thông từ &gt;500m đến ≤1.000m.</v>
      </c>
      <c r="AE13" s="397" t="str">
        <f t="shared" si="41"/>
        <v>- Có bề rộng &lt;3m, cách đường giao thông ≤200m.</v>
      </c>
    </row>
    <row r="14" spans="1:37" s="18" customFormat="1" ht="94.5" x14ac:dyDescent="0.25">
      <c r="A14" s="84">
        <f t="shared" si="8"/>
        <v>11</v>
      </c>
      <c r="B14" s="84" t="str">
        <f t="shared" si="24"/>
        <v>VT4</v>
      </c>
      <c r="C14" s="462" t="str">
        <f>X14&amp;Y14&amp;Z14&amp;AA14&amp;AB14</f>
        <v>Các tuyến đường giao thông đấu nối trực tiếp ra Đường Phú Lập đi xã Nam Cát Tiên đoạn từ Đường ấp 2-4 đến Giáp ranh xã Nam Cát Tiên đã được đầu tư mặt đường nhựa, bê tông xi măng:
- Có bề rộng từ ≥3m đến &lt;5m, cách đường giao thông &gt;1.000m.
- Có bề rộng &lt;3m, cách đường giao thông &gt;200m.</v>
      </c>
      <c r="D14" s="463"/>
      <c r="E14" s="464"/>
      <c r="F14" s="414">
        <f t="shared" si="25"/>
        <v>160</v>
      </c>
      <c r="G14" s="96">
        <f t="shared" si="26"/>
        <v>112</v>
      </c>
      <c r="H14" s="96">
        <f t="shared" si="27"/>
        <v>96</v>
      </c>
      <c r="I14" s="414">
        <f t="shared" si="3"/>
        <v>210</v>
      </c>
      <c r="J14" s="96">
        <f t="shared" si="4"/>
        <v>150</v>
      </c>
      <c r="K14" s="96">
        <f t="shared" si="5"/>
        <v>130</v>
      </c>
      <c r="L14" s="415">
        <f t="shared" si="28"/>
        <v>1.3125</v>
      </c>
      <c r="M14" s="416">
        <f t="shared" si="29"/>
        <v>1.3392857142857142</v>
      </c>
      <c r="N14" s="416">
        <f t="shared" si="30"/>
        <v>1.3541666666666667</v>
      </c>
      <c r="O14" s="400">
        <f t="shared" si="31"/>
        <v>500</v>
      </c>
      <c r="P14" s="400">
        <f t="shared" si="32"/>
        <v>250</v>
      </c>
      <c r="Q14" s="400">
        <f t="shared" si="33"/>
        <v>200</v>
      </c>
      <c r="R14" s="400">
        <f t="shared" si="34"/>
        <v>160</v>
      </c>
      <c r="S14" s="397">
        <f t="shared" si="35"/>
        <v>650</v>
      </c>
      <c r="T14" s="397">
        <f t="shared" si="36"/>
        <v>330</v>
      </c>
      <c r="U14" s="397">
        <f t="shared" si="37"/>
        <v>260</v>
      </c>
      <c r="V14" s="397">
        <f t="shared" si="38"/>
        <v>210</v>
      </c>
      <c r="W14" s="397">
        <f t="shared" si="38"/>
        <v>2</v>
      </c>
      <c r="X14" s="397" t="str">
        <f t="shared" si="39"/>
        <v xml:space="preserve">Các tuyến đường giao thông đấu nối trực tiếp ra </v>
      </c>
      <c r="Y14" s="397" t="str">
        <f t="shared" si="40"/>
        <v>Đường Phú Lập đi xã Nam Cát Tiên</v>
      </c>
      <c r="Z14" s="397" t="str">
        <f t="shared" si="40"/>
        <v xml:space="preserve"> đoạn từ Đường ấp 2-4</v>
      </c>
      <c r="AA14" s="397" t="str">
        <f t="shared" si="40"/>
        <v xml:space="preserve"> đến Giáp ranh xã Nam Cát Tiên</v>
      </c>
      <c r="AB14" s="397" t="str">
        <f t="shared" ref="AB14:AE14" si="42">AB7</f>
        <v xml:space="preserve"> đã được đầu tư mặt đường nhựa, bê tông xi măng:
- Có bề rộng từ ≥3m đến &lt;5m, cách đường giao thông &gt;1.000m.
- Có bề rộng &lt;3m, cách đường giao thông &gt;200m.</v>
      </c>
      <c r="AC14" s="397">
        <f t="shared" si="42"/>
        <v>0</v>
      </c>
      <c r="AD14" s="397">
        <f t="shared" si="42"/>
        <v>0</v>
      </c>
      <c r="AE14" s="397">
        <f t="shared" si="42"/>
        <v>0</v>
      </c>
    </row>
    <row r="15" spans="1:37" s="18" customFormat="1" ht="94.5" x14ac:dyDescent="0.25">
      <c r="A15" s="84">
        <f t="shared" si="8"/>
        <v>12</v>
      </c>
      <c r="B15" s="84" t="str">
        <f t="shared" si="24"/>
        <v>VT2*0,8</v>
      </c>
      <c r="C15" s="462" t="str">
        <f>X15&amp;Y15&amp;Z15&amp;AA15&amp;AB15&amp;"
"&amp;AC15&amp;"
"
&amp;AD15</f>
        <v>Các tuyến đường giao thông không đấu nối trực tiếp và thông ra Đường Phú Lập đi xã Nam Cát Tiên đoạn từ Đường ấp 2-4 đến Giáp ranh xã Nam Cát Tiên đã được đầu tư mặt đường nhựa, bê tông xi măng:
- Có bề rộng ≥5m, cách đường giao thông ≤1.000m.
- Có bề rộng từ ≥3m đến &lt;5m, cách đường giao thông ≤500m.</v>
      </c>
      <c r="D15" s="463"/>
      <c r="E15" s="464"/>
      <c r="F15" s="414">
        <f t="shared" si="25"/>
        <v>250</v>
      </c>
      <c r="G15" s="96">
        <f t="shared" si="26"/>
        <v>175</v>
      </c>
      <c r="H15" s="96">
        <f t="shared" si="27"/>
        <v>150</v>
      </c>
      <c r="I15" s="414">
        <f t="shared" si="3"/>
        <v>300</v>
      </c>
      <c r="J15" s="96">
        <f t="shared" si="4"/>
        <v>210</v>
      </c>
      <c r="K15" s="96">
        <f t="shared" si="5"/>
        <v>180</v>
      </c>
      <c r="L15" s="415">
        <f t="shared" si="28"/>
        <v>1.2</v>
      </c>
      <c r="M15" s="416">
        <f t="shared" si="29"/>
        <v>1.2</v>
      </c>
      <c r="N15" s="416">
        <f t="shared" si="30"/>
        <v>1.2</v>
      </c>
      <c r="O15" s="400">
        <f t="shared" si="31"/>
        <v>500</v>
      </c>
      <c r="P15" s="400">
        <f t="shared" si="32"/>
        <v>250</v>
      </c>
      <c r="Q15" s="400">
        <f t="shared" si="33"/>
        <v>200</v>
      </c>
      <c r="R15" s="400">
        <f t="shared" si="34"/>
        <v>160</v>
      </c>
      <c r="S15" s="397">
        <f t="shared" si="35"/>
        <v>650</v>
      </c>
      <c r="T15" s="397">
        <f t="shared" si="36"/>
        <v>330</v>
      </c>
      <c r="U15" s="397">
        <f t="shared" si="37"/>
        <v>260</v>
      </c>
      <c r="V15" s="397">
        <f t="shared" si="38"/>
        <v>210</v>
      </c>
      <c r="W15" s="397">
        <f t="shared" si="38"/>
        <v>2</v>
      </c>
      <c r="X15" s="397" t="str">
        <f t="shared" si="39"/>
        <v xml:space="preserve">Các tuyến đường giao thông không đấu nối trực tiếp và thông ra </v>
      </c>
      <c r="Y15" s="397" t="str">
        <f t="shared" si="40"/>
        <v>Đường Phú Lập đi xã Nam Cát Tiên</v>
      </c>
      <c r="Z15" s="397" t="str">
        <f t="shared" si="40"/>
        <v xml:space="preserve"> đoạn từ Đường ấp 2-4</v>
      </c>
      <c r="AA15" s="397" t="str">
        <f t="shared" si="40"/>
        <v xml:space="preserve"> đến Giáp ranh xã Nam Cát Tiên</v>
      </c>
      <c r="AB15" s="397" t="str">
        <f t="shared" ref="AB15:AE15" si="43">AB8</f>
        <v xml:space="preserve"> đã được đầu tư mặt đường nhựa, bê tông xi măng:</v>
      </c>
      <c r="AC15" s="397" t="str">
        <f t="shared" si="43"/>
        <v>- Có bề rộng ≥5m, cách đường giao thông ≤1.000m.</v>
      </c>
      <c r="AD15" s="397" t="str">
        <f t="shared" si="43"/>
        <v>- Có bề rộng từ ≥3m đến &lt;5m, cách đường giao thông ≤500m.</v>
      </c>
      <c r="AE15" s="397">
        <f t="shared" si="43"/>
        <v>0</v>
      </c>
    </row>
    <row r="16" spans="1:37" s="18" customFormat="1" ht="94.5" x14ac:dyDescent="0.25">
      <c r="A16" s="84">
        <f t="shared" si="8"/>
        <v>13</v>
      </c>
      <c r="B16" s="84" t="str">
        <f t="shared" si="24"/>
        <v>VT3*0,8</v>
      </c>
      <c r="C16" s="462" t="str">
        <f>X16&amp;Y16&amp;Z16&amp;AA16&amp;AB16&amp;"
"&amp;AC16&amp;"
"
&amp;AD16&amp;"
"&amp;AE16</f>
        <v>Các tuyến đường giao thông không đấu nối trực tiếp và thông ra Đường Phú Lập đi xã Nam Cát Tiên đoạn từ Đường ấp 2-4 đến Giáp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63"/>
      <c r="E16" s="464"/>
      <c r="F16" s="414">
        <f t="shared" si="25"/>
        <v>200</v>
      </c>
      <c r="G16" s="96">
        <f t="shared" si="26"/>
        <v>140</v>
      </c>
      <c r="H16" s="96">
        <f t="shared" si="27"/>
        <v>120</v>
      </c>
      <c r="I16" s="414">
        <f t="shared" si="3"/>
        <v>230</v>
      </c>
      <c r="J16" s="96">
        <f t="shared" si="4"/>
        <v>160</v>
      </c>
      <c r="K16" s="96">
        <f t="shared" si="5"/>
        <v>140</v>
      </c>
      <c r="L16" s="415">
        <f t="shared" si="28"/>
        <v>1.1499999999999999</v>
      </c>
      <c r="M16" s="416">
        <f t="shared" si="29"/>
        <v>1.1428571428571428</v>
      </c>
      <c r="N16" s="416">
        <f t="shared" si="30"/>
        <v>1.1666666666666667</v>
      </c>
      <c r="O16" s="400">
        <f t="shared" si="31"/>
        <v>500</v>
      </c>
      <c r="P16" s="400">
        <f t="shared" si="32"/>
        <v>250</v>
      </c>
      <c r="Q16" s="400">
        <f t="shared" si="33"/>
        <v>200</v>
      </c>
      <c r="R16" s="400">
        <f t="shared" si="34"/>
        <v>160</v>
      </c>
      <c r="S16" s="397">
        <f t="shared" si="35"/>
        <v>650</v>
      </c>
      <c r="T16" s="397">
        <f t="shared" si="36"/>
        <v>330</v>
      </c>
      <c r="U16" s="397">
        <f t="shared" si="37"/>
        <v>260</v>
      </c>
      <c r="V16" s="397">
        <f t="shared" si="38"/>
        <v>210</v>
      </c>
      <c r="W16" s="397">
        <f t="shared" si="38"/>
        <v>2</v>
      </c>
      <c r="X16" s="397" t="str">
        <f t="shared" si="39"/>
        <v xml:space="preserve">Các tuyến đường giao thông không đấu nối trực tiếp và thông ra </v>
      </c>
      <c r="Y16" s="397" t="str">
        <f t="shared" si="40"/>
        <v>Đường Phú Lập đi xã Nam Cát Tiên</v>
      </c>
      <c r="Z16" s="397" t="str">
        <f t="shared" si="40"/>
        <v xml:space="preserve"> đoạn từ Đường ấp 2-4</v>
      </c>
      <c r="AA16" s="397" t="str">
        <f t="shared" si="40"/>
        <v xml:space="preserve"> đến Giáp ranh xã Nam Cát Tiên</v>
      </c>
      <c r="AB16" s="397" t="str">
        <f t="shared" ref="AB16:AE16" si="44">AB9</f>
        <v xml:space="preserve"> đã được đầu tư mặt đường nhựa, bê tông xi măng:</v>
      </c>
      <c r="AC16" s="397" t="str">
        <f t="shared" si="44"/>
        <v>- Có bề rộng ≥5m, cách đường giao thông &gt;1.000m.</v>
      </c>
      <c r="AD16" s="397" t="str">
        <f t="shared" si="44"/>
        <v>- Có bề rộng từ ≥3m đến &lt;5m, cách đường giao thông từ &gt;500m đến ≤1.000m.</v>
      </c>
      <c r="AE16" s="397" t="str">
        <f t="shared" si="44"/>
        <v>- Có bề rộng &lt;3m, cách đường giao thông ≤200m.</v>
      </c>
    </row>
    <row r="17" spans="1:31" s="18" customFormat="1" ht="94.5" x14ac:dyDescent="0.25">
      <c r="A17" s="84">
        <f t="shared" si="8"/>
        <v>14</v>
      </c>
      <c r="B17" s="84" t="str">
        <f t="shared" si="24"/>
        <v>VT4*0,8</v>
      </c>
      <c r="C17" s="462" t="str">
        <f>X17&amp;Y17&amp;Z17&amp;AA17&amp;AB17</f>
        <v>Các tuyến đường giao thông không đấu nối trực tiếp và thông ra Đường Phú Lập đi xã Nam Cát Tiên đoạn từ Đường ấp 2-4 đến Giáp ranh xã Nam Cát Tiên đã được đầu tư mặt đường nhựa, bê tông xi măng:
- Có bề rộng từ ≥3m đến &lt;5m, cách đường giao thông &gt;1.000m.
- Có bề rộng &lt;3m, cách đường giao thông &gt;200m.</v>
      </c>
      <c r="D17" s="463"/>
      <c r="E17" s="464"/>
      <c r="F17" s="414">
        <f t="shared" si="25"/>
        <v>160</v>
      </c>
      <c r="G17" s="96">
        <f t="shared" si="26"/>
        <v>112</v>
      </c>
      <c r="H17" s="96">
        <f t="shared" si="27"/>
        <v>96</v>
      </c>
      <c r="I17" s="414">
        <f t="shared" si="3"/>
        <v>190</v>
      </c>
      <c r="J17" s="96">
        <f t="shared" si="4"/>
        <v>130</v>
      </c>
      <c r="K17" s="96">
        <f t="shared" si="5"/>
        <v>110</v>
      </c>
      <c r="L17" s="415">
        <f t="shared" si="28"/>
        <v>1.1875</v>
      </c>
      <c r="M17" s="416">
        <f t="shared" si="29"/>
        <v>1.1607142857142858</v>
      </c>
      <c r="N17" s="416">
        <f t="shared" si="30"/>
        <v>1.1458333333333333</v>
      </c>
      <c r="O17" s="400">
        <f t="shared" si="31"/>
        <v>500</v>
      </c>
      <c r="P17" s="400">
        <f t="shared" si="32"/>
        <v>250</v>
      </c>
      <c r="Q17" s="400">
        <f t="shared" si="33"/>
        <v>200</v>
      </c>
      <c r="R17" s="400">
        <f t="shared" si="34"/>
        <v>160</v>
      </c>
      <c r="S17" s="397">
        <f t="shared" si="35"/>
        <v>650</v>
      </c>
      <c r="T17" s="397">
        <f t="shared" si="36"/>
        <v>330</v>
      </c>
      <c r="U17" s="397">
        <f t="shared" si="37"/>
        <v>260</v>
      </c>
      <c r="V17" s="397">
        <f t="shared" si="38"/>
        <v>210</v>
      </c>
      <c r="W17" s="397">
        <f t="shared" si="38"/>
        <v>2</v>
      </c>
      <c r="X17" s="397" t="str">
        <f t="shared" si="39"/>
        <v xml:space="preserve">Các tuyến đường giao thông không đấu nối trực tiếp và thông ra </v>
      </c>
      <c r="Y17" s="397" t="str">
        <f>Y16</f>
        <v>Đường Phú Lập đi xã Nam Cát Tiên</v>
      </c>
      <c r="Z17" s="397" t="str">
        <f t="shared" ref="Z17:AA17" si="45">Z16</f>
        <v xml:space="preserve"> đoạn từ Đường ấp 2-4</v>
      </c>
      <c r="AA17" s="397" t="str">
        <f t="shared" si="45"/>
        <v xml:space="preserve"> đến Giáp ranh xã Nam Cát Tiên</v>
      </c>
      <c r="AB17" s="397" t="str">
        <f t="shared" ref="AB17:AE17" si="46">AB10</f>
        <v xml:space="preserve"> đã được đầu tư mặt đường nhựa, bê tông xi măng:
- Có bề rộng từ ≥3m đến &lt;5m, cách đường giao thông &gt;1.000m.
- Có bề rộng &lt;3m, cách đường giao thông &gt;200m.</v>
      </c>
      <c r="AC17" s="397">
        <f t="shared" si="46"/>
        <v>0</v>
      </c>
      <c r="AD17" s="397">
        <f t="shared" si="46"/>
        <v>0</v>
      </c>
      <c r="AE17" s="397">
        <f t="shared" si="46"/>
        <v>0</v>
      </c>
    </row>
    <row r="18" spans="1:31" s="18" customFormat="1" ht="31.5" x14ac:dyDescent="0.25">
      <c r="A18" s="84">
        <f t="shared" si="8"/>
        <v>15</v>
      </c>
      <c r="B18" s="84" t="str">
        <f>'Đầu vào (2)'!G15</f>
        <v>TP52NT</v>
      </c>
      <c r="C18" s="92" t="str">
        <f>'Đầu vào (2)'!H15</f>
        <v>Đường ấp 2-4</v>
      </c>
      <c r="D18" s="92" t="str">
        <f>'Đầu vào (2)'!I15</f>
        <v xml:space="preserve">Đường Tà Lài </v>
      </c>
      <c r="E18" s="92" t="str">
        <f>'Đầu vào (2)'!K15</f>
        <v>Đường Phú Lập đi Nam Cát Tiên</v>
      </c>
      <c r="F18" s="250">
        <f>O18</f>
        <v>400</v>
      </c>
      <c r="G18" s="250">
        <f>F18*0.7</f>
        <v>280</v>
      </c>
      <c r="H18" s="250">
        <f>F18*0.6</f>
        <v>240</v>
      </c>
      <c r="I18" s="250">
        <f>S18</f>
        <v>520</v>
      </c>
      <c r="J18" s="96">
        <f t="shared" si="4"/>
        <v>360</v>
      </c>
      <c r="K18" s="96">
        <f t="shared" si="5"/>
        <v>310</v>
      </c>
      <c r="L18" s="251">
        <f>I18/F18</f>
        <v>1.3</v>
      </c>
      <c r="M18" s="412">
        <f>J18/G18</f>
        <v>1.2857142857142858</v>
      </c>
      <c r="N18" s="412">
        <f>K18/H18</f>
        <v>1.2916666666666667</v>
      </c>
      <c r="O18" s="400">
        <f>'Đầu vào (2)'!L15</f>
        <v>400</v>
      </c>
      <c r="P18" s="400">
        <f>'Đầu vào (2)'!M15</f>
        <v>200</v>
      </c>
      <c r="Q18" s="400">
        <f>'Đầu vào (2)'!N15</f>
        <v>170</v>
      </c>
      <c r="R18" s="400">
        <f>'Đầu vào (2)'!O15</f>
        <v>150</v>
      </c>
      <c r="S18" s="397">
        <f>VLOOKUP(B18,'[1]Giá đề xuất ODT'!$G$11:$AD$2233,21,0)</f>
        <v>520</v>
      </c>
      <c r="T18" s="397">
        <f>VLOOKUP(B18,'[1]Giá đề xuất ODT'!$G$11:$AD$2233,22,0)</f>
        <v>260</v>
      </c>
      <c r="U18" s="397">
        <f>VLOOKUP(B18,'[1]Giá đề xuất ODT'!$G$11:$AD$2233,23,0)</f>
        <v>220</v>
      </c>
      <c r="V18" s="397">
        <f>VLOOKUP(B18,'[1]Giá đề xuất ODT'!$G$11:$AD$2233,24,0)</f>
        <v>200</v>
      </c>
      <c r="W18" s="397">
        <v>2</v>
      </c>
      <c r="X18" s="397"/>
      <c r="Y18" s="397" t="str">
        <f>C18</f>
        <v>Đường ấp 2-4</v>
      </c>
      <c r="Z18" s="397" t="str">
        <f>" đoạn từ "&amp;D18</f>
        <v xml:space="preserve"> đoạn từ Đường Tà Lài </v>
      </c>
      <c r="AA18" s="397" t="str">
        <f>" đến "&amp;E18</f>
        <v xml:space="preserve"> đến Đường Phú Lập đi Nam Cát Tiên</v>
      </c>
      <c r="AB18" s="397"/>
      <c r="AC18" s="397"/>
      <c r="AD18" s="397"/>
      <c r="AE18" s="397">
        <v>0</v>
      </c>
    </row>
    <row r="19" spans="1:31" s="18" customFormat="1" ht="78.75" x14ac:dyDescent="0.25">
      <c r="A19" s="84">
        <f t="shared" si="8"/>
        <v>16</v>
      </c>
      <c r="B19" s="84" t="str">
        <f>B12</f>
        <v>VT2</v>
      </c>
      <c r="C19" s="462" t="str">
        <f>X19&amp;Y19&amp;Z19&amp;AA19&amp;AB19&amp;"
"&amp;AC19&amp;"
"
&amp;AD19</f>
        <v>Các tuyến đường giao thông đấu nối trực tiếp ra Đường ấp 2-4 đoạn từ Đường Tà Lài  đến Đường Phú Lập đi Nam Cát Tiên đã được đầu tư mặt đường nhựa, bê tông xi măng:
- Có bề rộng ≥5m, cách đường giao thông ≤1.000m.
- Có bề rộng từ ≥3m đến &lt;5m, cách đường giao thông ≤500m.</v>
      </c>
      <c r="D19" s="463"/>
      <c r="E19" s="464"/>
      <c r="F19" s="414">
        <f t="shared" ref="F19:F24" si="47">IF(B19="VT2",P19,IF(B19="VT3",Q19,IF(B19="VT2*0,8",P19,IF(B19="VT3*0,8",Q19,R19))))</f>
        <v>200</v>
      </c>
      <c r="G19" s="96">
        <f t="shared" ref="G19:G24" si="48">F19*0.7</f>
        <v>140</v>
      </c>
      <c r="H19" s="96">
        <f t="shared" ref="H19:H24" si="49">F19*0.6</f>
        <v>120</v>
      </c>
      <c r="I19" s="414">
        <f t="shared" si="3"/>
        <v>260</v>
      </c>
      <c r="J19" s="96">
        <f t="shared" si="4"/>
        <v>180</v>
      </c>
      <c r="K19" s="96">
        <f t="shared" si="5"/>
        <v>160</v>
      </c>
      <c r="L19" s="415">
        <f t="shared" ref="L19:L24" si="50">I19/F19</f>
        <v>1.3</v>
      </c>
      <c r="M19" s="416">
        <f t="shared" ref="M19:M24" si="51">J19/G19</f>
        <v>1.2857142857142858</v>
      </c>
      <c r="N19" s="416">
        <f t="shared" ref="N19:N24" si="52">K19/H19</f>
        <v>1.3333333333333333</v>
      </c>
      <c r="O19" s="400">
        <f t="shared" ref="O19:O24" si="53">O18</f>
        <v>400</v>
      </c>
      <c r="P19" s="400">
        <f t="shared" ref="P19:P24" si="54">P18</f>
        <v>200</v>
      </c>
      <c r="Q19" s="400">
        <f t="shared" ref="Q19:Q24" si="55">Q18</f>
        <v>170</v>
      </c>
      <c r="R19" s="400">
        <f t="shared" ref="R19:R24" si="56">R18</f>
        <v>150</v>
      </c>
      <c r="S19" s="397">
        <f t="shared" ref="S19:S24" si="57">S18</f>
        <v>520</v>
      </c>
      <c r="T19" s="397">
        <f t="shared" ref="T19:T24" si="58">T18</f>
        <v>260</v>
      </c>
      <c r="U19" s="397">
        <f t="shared" ref="U19:U24" si="59">U18</f>
        <v>220</v>
      </c>
      <c r="V19" s="397">
        <f t="shared" ref="V19:W24" si="60">V18</f>
        <v>200</v>
      </c>
      <c r="W19" s="397">
        <f t="shared" si="60"/>
        <v>2</v>
      </c>
      <c r="X19" s="397" t="str">
        <f t="shared" ref="X19:X24" si="61">X12</f>
        <v xml:space="preserve">Các tuyến đường giao thông đấu nối trực tiếp ra </v>
      </c>
      <c r="Y19" s="397" t="str">
        <f>Y18</f>
        <v>Đường ấp 2-4</v>
      </c>
      <c r="Z19" s="397" t="str">
        <f t="shared" ref="Z19:AA19" si="62">Z18</f>
        <v xml:space="preserve"> đoạn từ Đường Tà Lài </v>
      </c>
      <c r="AA19" s="397" t="str">
        <f t="shared" si="62"/>
        <v xml:space="preserve"> đến Đường Phú Lập đi Nam Cát Tiên</v>
      </c>
      <c r="AB19" s="397" t="str">
        <f>AB12</f>
        <v xml:space="preserve"> đã được đầu tư mặt đường nhựa, bê tông xi măng:</v>
      </c>
      <c r="AC19" s="397" t="str">
        <f>AC12</f>
        <v>- Có bề rộng ≥5m, cách đường giao thông ≤1.000m.</v>
      </c>
      <c r="AD19" s="397" t="str">
        <f>AD12</f>
        <v>- Có bề rộng từ ≥3m đến &lt;5m, cách đường giao thông ≤500m.</v>
      </c>
      <c r="AE19" s="397">
        <f>AE12</f>
        <v>0</v>
      </c>
    </row>
    <row r="20" spans="1:31" s="18" customFormat="1" ht="78.75" x14ac:dyDescent="0.25">
      <c r="A20" s="84">
        <f t="shared" si="8"/>
        <v>17</v>
      </c>
      <c r="B20" s="84" t="str">
        <f t="shared" ref="B20:B24" si="63">B13</f>
        <v>VT3</v>
      </c>
      <c r="C20" s="462" t="str">
        <f>X20&amp;Y20&amp;Z20&amp;AA20&amp;AB20&amp;"
"&amp;AC20&amp;"
"&amp;AD20&amp;"
"&amp;AE20</f>
        <v>Các tuyến đường giao thông đấu nối trực tiếp ra Đường ấp 2-4 đoạn từ Đường Tà Lài  đến Đường Phú Lập đi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63"/>
      <c r="E20" s="464"/>
      <c r="F20" s="414">
        <f t="shared" si="47"/>
        <v>170</v>
      </c>
      <c r="G20" s="96">
        <f t="shared" si="48"/>
        <v>118.99999999999999</v>
      </c>
      <c r="H20" s="96">
        <f t="shared" si="49"/>
        <v>102</v>
      </c>
      <c r="I20" s="414">
        <f t="shared" si="3"/>
        <v>220</v>
      </c>
      <c r="J20" s="96">
        <f t="shared" si="4"/>
        <v>150</v>
      </c>
      <c r="K20" s="96">
        <f t="shared" si="5"/>
        <v>130</v>
      </c>
      <c r="L20" s="415">
        <f t="shared" si="50"/>
        <v>1.2941176470588236</v>
      </c>
      <c r="M20" s="416">
        <f t="shared" si="51"/>
        <v>1.2605042016806725</v>
      </c>
      <c r="N20" s="416">
        <f t="shared" si="52"/>
        <v>1.2745098039215685</v>
      </c>
      <c r="O20" s="400">
        <f t="shared" si="53"/>
        <v>400</v>
      </c>
      <c r="P20" s="400">
        <f t="shared" si="54"/>
        <v>200</v>
      </c>
      <c r="Q20" s="400">
        <f t="shared" si="55"/>
        <v>170</v>
      </c>
      <c r="R20" s="400">
        <f t="shared" si="56"/>
        <v>150</v>
      </c>
      <c r="S20" s="397">
        <f t="shared" si="57"/>
        <v>520</v>
      </c>
      <c r="T20" s="397">
        <f t="shared" si="58"/>
        <v>260</v>
      </c>
      <c r="U20" s="397">
        <f t="shared" si="59"/>
        <v>220</v>
      </c>
      <c r="V20" s="397">
        <f t="shared" si="60"/>
        <v>200</v>
      </c>
      <c r="W20" s="397">
        <f t="shared" si="60"/>
        <v>2</v>
      </c>
      <c r="X20" s="397" t="str">
        <f t="shared" si="61"/>
        <v xml:space="preserve">Các tuyến đường giao thông đấu nối trực tiếp ra </v>
      </c>
      <c r="Y20" s="397" t="str">
        <f t="shared" ref="Y20:Z24" si="64">Y19</f>
        <v>Đường ấp 2-4</v>
      </c>
      <c r="Z20" s="397" t="str">
        <f t="shared" si="64"/>
        <v xml:space="preserve"> đoạn từ Đường Tà Lài </v>
      </c>
      <c r="AA20" s="397" t="str">
        <f t="shared" ref="AA20:AA24" si="65">AA19</f>
        <v xml:space="preserve"> đến Đường Phú Lập đi Nam Cát Tiên</v>
      </c>
      <c r="AB20" s="397" t="str">
        <f t="shared" ref="AB20:AE20" si="66">AB13</f>
        <v xml:space="preserve"> đã được đầu tư mặt đường nhựa, bê tông xi măng:</v>
      </c>
      <c r="AC20" s="397" t="str">
        <f t="shared" si="66"/>
        <v>- Có bề rộng ≥5m, cách đường giao thông &gt;1.000m.</v>
      </c>
      <c r="AD20" s="397" t="str">
        <f t="shared" si="66"/>
        <v>- Có bề rộng từ ≥3m đến &lt;5m, cách đường giao thông từ &gt;500m đến ≤1.000m.</v>
      </c>
      <c r="AE20" s="397" t="str">
        <f t="shared" si="66"/>
        <v>- Có bề rộng &lt;3m, cách đường giao thông ≤200m.</v>
      </c>
    </row>
    <row r="21" spans="1:31" s="18" customFormat="1" ht="94.5" x14ac:dyDescent="0.25">
      <c r="A21" s="84">
        <f t="shared" si="8"/>
        <v>18</v>
      </c>
      <c r="B21" s="84" t="str">
        <f t="shared" si="63"/>
        <v>VT4</v>
      </c>
      <c r="C21" s="462" t="str">
        <f>X21&amp;Y21&amp;Z21&amp;AA21&amp;AB21</f>
        <v>Các tuyến đường giao thông đấu nối trực tiếp ra Đường ấp 2-4 đoạn từ Đường Tà Lài  đến Đường Phú Lập đi Nam Cát Tiên đã được đầu tư mặt đường nhựa, bê tông xi măng:
- Có bề rộng từ ≥3m đến &lt;5m, cách đường giao thông &gt;1.000m.
- Có bề rộng &lt;3m, cách đường giao thông &gt;200m.</v>
      </c>
      <c r="D21" s="463"/>
      <c r="E21" s="464"/>
      <c r="F21" s="414">
        <f t="shared" si="47"/>
        <v>150</v>
      </c>
      <c r="G21" s="96">
        <f t="shared" si="48"/>
        <v>105</v>
      </c>
      <c r="H21" s="96">
        <f t="shared" si="49"/>
        <v>90</v>
      </c>
      <c r="I21" s="414">
        <f t="shared" si="3"/>
        <v>200</v>
      </c>
      <c r="J21" s="96">
        <f t="shared" si="4"/>
        <v>140</v>
      </c>
      <c r="K21" s="96">
        <f t="shared" si="5"/>
        <v>120</v>
      </c>
      <c r="L21" s="415">
        <f t="shared" si="50"/>
        <v>1.3333333333333333</v>
      </c>
      <c r="M21" s="416">
        <f t="shared" si="51"/>
        <v>1.3333333333333333</v>
      </c>
      <c r="N21" s="416">
        <f t="shared" si="52"/>
        <v>1.3333333333333333</v>
      </c>
      <c r="O21" s="400">
        <f t="shared" si="53"/>
        <v>400</v>
      </c>
      <c r="P21" s="400">
        <f t="shared" si="54"/>
        <v>200</v>
      </c>
      <c r="Q21" s="400">
        <f t="shared" si="55"/>
        <v>170</v>
      </c>
      <c r="R21" s="400">
        <f t="shared" si="56"/>
        <v>150</v>
      </c>
      <c r="S21" s="397">
        <f t="shared" si="57"/>
        <v>520</v>
      </c>
      <c r="T21" s="397">
        <f t="shared" si="58"/>
        <v>260</v>
      </c>
      <c r="U21" s="397">
        <f t="shared" si="59"/>
        <v>220</v>
      </c>
      <c r="V21" s="397">
        <f t="shared" si="60"/>
        <v>200</v>
      </c>
      <c r="W21" s="397">
        <f t="shared" si="60"/>
        <v>2</v>
      </c>
      <c r="X21" s="397" t="str">
        <f t="shared" si="61"/>
        <v xml:space="preserve">Các tuyến đường giao thông đấu nối trực tiếp ra </v>
      </c>
      <c r="Y21" s="397" t="str">
        <f t="shared" si="64"/>
        <v>Đường ấp 2-4</v>
      </c>
      <c r="Z21" s="397" t="str">
        <f t="shared" si="64"/>
        <v xml:space="preserve"> đoạn từ Đường Tà Lài </v>
      </c>
      <c r="AA21" s="397" t="str">
        <f t="shared" si="65"/>
        <v xml:space="preserve"> đến Đường Phú Lập đi Nam Cát Tiên</v>
      </c>
      <c r="AB21" s="397" t="str">
        <f t="shared" ref="AB21:AE21" si="67">AB14</f>
        <v xml:space="preserve"> đã được đầu tư mặt đường nhựa, bê tông xi măng:
- Có bề rộng từ ≥3m đến &lt;5m, cách đường giao thông &gt;1.000m.
- Có bề rộng &lt;3m, cách đường giao thông &gt;200m.</v>
      </c>
      <c r="AC21" s="397">
        <f t="shared" si="67"/>
        <v>0</v>
      </c>
      <c r="AD21" s="397">
        <f t="shared" si="67"/>
        <v>0</v>
      </c>
      <c r="AE21" s="397">
        <f t="shared" si="67"/>
        <v>0</v>
      </c>
    </row>
    <row r="22" spans="1:31" s="18" customFormat="1" ht="94.5" x14ac:dyDescent="0.25">
      <c r="A22" s="84">
        <f t="shared" si="8"/>
        <v>19</v>
      </c>
      <c r="B22" s="84" t="str">
        <f t="shared" si="63"/>
        <v>VT2*0,8</v>
      </c>
      <c r="C22" s="462" t="str">
        <f>X22&amp;Y22&amp;Z22&amp;AA22&amp;AB22&amp;"
"&amp;AC22&amp;"
"
&amp;AD22</f>
        <v>Các tuyến đường giao thông không đấu nối trực tiếp và thông ra Đường ấp 2-4 đoạn từ Đường Tà Lài  đến Đường Phú Lập đi Nam Cát Tiên đã được đầu tư mặt đường nhựa, bê tông xi măng:
- Có bề rộng ≥5m, cách đường giao thông ≤1.000m.
- Có bề rộng từ ≥3m đến &lt;5m, cách đường giao thông ≤500m.</v>
      </c>
      <c r="D22" s="463"/>
      <c r="E22" s="464"/>
      <c r="F22" s="414">
        <f t="shared" si="47"/>
        <v>200</v>
      </c>
      <c r="G22" s="96">
        <f t="shared" si="48"/>
        <v>140</v>
      </c>
      <c r="H22" s="96">
        <f t="shared" si="49"/>
        <v>120</v>
      </c>
      <c r="I22" s="414">
        <f t="shared" si="3"/>
        <v>230</v>
      </c>
      <c r="J22" s="96">
        <f t="shared" si="4"/>
        <v>160</v>
      </c>
      <c r="K22" s="96">
        <f t="shared" si="5"/>
        <v>140</v>
      </c>
      <c r="L22" s="415">
        <f t="shared" si="50"/>
        <v>1.1499999999999999</v>
      </c>
      <c r="M22" s="416">
        <f t="shared" si="51"/>
        <v>1.1428571428571428</v>
      </c>
      <c r="N22" s="416">
        <f t="shared" si="52"/>
        <v>1.1666666666666667</v>
      </c>
      <c r="O22" s="400">
        <f t="shared" si="53"/>
        <v>400</v>
      </c>
      <c r="P22" s="400">
        <f t="shared" si="54"/>
        <v>200</v>
      </c>
      <c r="Q22" s="400">
        <f t="shared" si="55"/>
        <v>170</v>
      </c>
      <c r="R22" s="400">
        <f t="shared" si="56"/>
        <v>150</v>
      </c>
      <c r="S22" s="397">
        <f t="shared" si="57"/>
        <v>520</v>
      </c>
      <c r="T22" s="397">
        <f t="shared" si="58"/>
        <v>260</v>
      </c>
      <c r="U22" s="397">
        <f t="shared" si="59"/>
        <v>220</v>
      </c>
      <c r="V22" s="397">
        <f t="shared" si="60"/>
        <v>200</v>
      </c>
      <c r="W22" s="397">
        <f t="shared" si="60"/>
        <v>2</v>
      </c>
      <c r="X22" s="397" t="str">
        <f t="shared" si="61"/>
        <v xml:space="preserve">Các tuyến đường giao thông không đấu nối trực tiếp và thông ra </v>
      </c>
      <c r="Y22" s="397" t="str">
        <f t="shared" si="64"/>
        <v>Đường ấp 2-4</v>
      </c>
      <c r="Z22" s="397" t="str">
        <f t="shared" si="64"/>
        <v xml:space="preserve"> đoạn từ Đường Tà Lài </v>
      </c>
      <c r="AA22" s="397" t="str">
        <f t="shared" si="65"/>
        <v xml:space="preserve"> đến Đường Phú Lập đi Nam Cát Tiên</v>
      </c>
      <c r="AB22" s="397" t="str">
        <f t="shared" ref="AB22:AE22" si="68">AB15</f>
        <v xml:space="preserve"> đã được đầu tư mặt đường nhựa, bê tông xi măng:</v>
      </c>
      <c r="AC22" s="397" t="str">
        <f t="shared" si="68"/>
        <v>- Có bề rộng ≥5m, cách đường giao thông ≤1.000m.</v>
      </c>
      <c r="AD22" s="397" t="str">
        <f t="shared" si="68"/>
        <v>- Có bề rộng từ ≥3m đến &lt;5m, cách đường giao thông ≤500m.</v>
      </c>
      <c r="AE22" s="397">
        <f t="shared" si="68"/>
        <v>0</v>
      </c>
    </row>
    <row r="23" spans="1:31" s="18" customFormat="1" ht="94.5" x14ac:dyDescent="0.25">
      <c r="A23" s="84">
        <f t="shared" si="8"/>
        <v>20</v>
      </c>
      <c r="B23" s="84" t="str">
        <f t="shared" si="63"/>
        <v>VT3*0,8</v>
      </c>
      <c r="C23" s="462" t="str">
        <f>X23&amp;Y23&amp;Z23&amp;AA23&amp;AB23&amp;"
"&amp;AC23&amp;"
"
&amp;AD23&amp;"
"&amp;AE23</f>
        <v>Các tuyến đường giao thông không đấu nối trực tiếp và thông ra Đường ấp 2-4 đoạn từ Đường Tà Lài  đến Đường Phú Lập đi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63"/>
      <c r="E23" s="464"/>
      <c r="F23" s="414">
        <f t="shared" si="47"/>
        <v>170</v>
      </c>
      <c r="G23" s="96">
        <f t="shared" si="48"/>
        <v>118.99999999999999</v>
      </c>
      <c r="H23" s="96">
        <f t="shared" si="49"/>
        <v>102</v>
      </c>
      <c r="I23" s="414">
        <f t="shared" si="3"/>
        <v>200</v>
      </c>
      <c r="J23" s="96">
        <f t="shared" si="4"/>
        <v>140</v>
      </c>
      <c r="K23" s="96">
        <f t="shared" si="5"/>
        <v>120</v>
      </c>
      <c r="L23" s="415">
        <f t="shared" si="50"/>
        <v>1.1764705882352942</v>
      </c>
      <c r="M23" s="416">
        <f t="shared" si="51"/>
        <v>1.1764705882352942</v>
      </c>
      <c r="N23" s="416">
        <f t="shared" si="52"/>
        <v>1.1764705882352942</v>
      </c>
      <c r="O23" s="400">
        <f t="shared" si="53"/>
        <v>400</v>
      </c>
      <c r="P23" s="400">
        <f t="shared" si="54"/>
        <v>200</v>
      </c>
      <c r="Q23" s="400">
        <f t="shared" si="55"/>
        <v>170</v>
      </c>
      <c r="R23" s="400">
        <f t="shared" si="56"/>
        <v>150</v>
      </c>
      <c r="S23" s="397">
        <f t="shared" si="57"/>
        <v>520</v>
      </c>
      <c r="T23" s="397">
        <f t="shared" si="58"/>
        <v>260</v>
      </c>
      <c r="U23" s="397">
        <f t="shared" si="59"/>
        <v>220</v>
      </c>
      <c r="V23" s="397">
        <f t="shared" si="60"/>
        <v>200</v>
      </c>
      <c r="W23" s="397">
        <f t="shared" si="60"/>
        <v>2</v>
      </c>
      <c r="X23" s="397" t="str">
        <f t="shared" si="61"/>
        <v xml:space="preserve">Các tuyến đường giao thông không đấu nối trực tiếp và thông ra </v>
      </c>
      <c r="Y23" s="397" t="str">
        <f t="shared" si="64"/>
        <v>Đường ấp 2-4</v>
      </c>
      <c r="Z23" s="397" t="str">
        <f t="shared" si="64"/>
        <v xml:space="preserve"> đoạn từ Đường Tà Lài </v>
      </c>
      <c r="AA23" s="397" t="str">
        <f t="shared" si="65"/>
        <v xml:space="preserve"> đến Đường Phú Lập đi Nam Cát Tiên</v>
      </c>
      <c r="AB23" s="397" t="str">
        <f t="shared" ref="AB23:AE23" si="69">AB16</f>
        <v xml:space="preserve"> đã được đầu tư mặt đường nhựa, bê tông xi măng:</v>
      </c>
      <c r="AC23" s="397" t="str">
        <f t="shared" si="69"/>
        <v>- Có bề rộng ≥5m, cách đường giao thông &gt;1.000m.</v>
      </c>
      <c r="AD23" s="397" t="str">
        <f t="shared" si="69"/>
        <v>- Có bề rộng từ ≥3m đến &lt;5m, cách đường giao thông từ &gt;500m đến ≤1.000m.</v>
      </c>
      <c r="AE23" s="397" t="str">
        <f t="shared" si="69"/>
        <v>- Có bề rộng &lt;3m, cách đường giao thông ≤200m.</v>
      </c>
    </row>
    <row r="24" spans="1:31" s="18" customFormat="1" ht="94.5" x14ac:dyDescent="0.25">
      <c r="A24" s="84">
        <f t="shared" si="8"/>
        <v>21</v>
      </c>
      <c r="B24" s="84" t="str">
        <f t="shared" si="63"/>
        <v>VT4*0,8</v>
      </c>
      <c r="C24" s="462" t="str">
        <f>X24&amp;Y24&amp;Z24&amp;AA24&amp;AB24</f>
        <v>Các tuyến đường giao thông không đấu nối trực tiếp và thông ra Đường ấp 2-4 đoạn từ Đường Tà Lài  đến Đường Phú Lập đi Nam Cát Tiên đã được đầu tư mặt đường nhựa, bê tông xi măng:
- Có bề rộng từ ≥3m đến &lt;5m, cách đường giao thông &gt;1.000m.
- Có bề rộng &lt;3m, cách đường giao thông &gt;200m.</v>
      </c>
      <c r="D24" s="463"/>
      <c r="E24" s="464"/>
      <c r="F24" s="414">
        <f t="shared" si="47"/>
        <v>150</v>
      </c>
      <c r="G24" s="96">
        <f t="shared" si="48"/>
        <v>105</v>
      </c>
      <c r="H24" s="96">
        <f t="shared" si="49"/>
        <v>90</v>
      </c>
      <c r="I24" s="414">
        <f t="shared" si="3"/>
        <v>180</v>
      </c>
      <c r="J24" s="96">
        <f t="shared" si="4"/>
        <v>130</v>
      </c>
      <c r="K24" s="96">
        <f t="shared" si="5"/>
        <v>110</v>
      </c>
      <c r="L24" s="415">
        <f t="shared" si="50"/>
        <v>1.2</v>
      </c>
      <c r="M24" s="416">
        <f t="shared" si="51"/>
        <v>1.2380952380952381</v>
      </c>
      <c r="N24" s="416">
        <f t="shared" si="52"/>
        <v>1.2222222222222223</v>
      </c>
      <c r="O24" s="400">
        <f t="shared" si="53"/>
        <v>400</v>
      </c>
      <c r="P24" s="400">
        <f t="shared" si="54"/>
        <v>200</v>
      </c>
      <c r="Q24" s="400">
        <f t="shared" si="55"/>
        <v>170</v>
      </c>
      <c r="R24" s="400">
        <f t="shared" si="56"/>
        <v>150</v>
      </c>
      <c r="S24" s="397">
        <f t="shared" si="57"/>
        <v>520</v>
      </c>
      <c r="T24" s="397">
        <f t="shared" si="58"/>
        <v>260</v>
      </c>
      <c r="U24" s="397">
        <f t="shared" si="59"/>
        <v>220</v>
      </c>
      <c r="V24" s="397">
        <f t="shared" si="60"/>
        <v>200</v>
      </c>
      <c r="W24" s="397">
        <f t="shared" si="60"/>
        <v>2</v>
      </c>
      <c r="X24" s="397" t="str">
        <f t="shared" si="61"/>
        <v xml:space="preserve">Các tuyến đường giao thông không đấu nối trực tiếp và thông ra </v>
      </c>
      <c r="Y24" s="397" t="str">
        <f t="shared" si="64"/>
        <v>Đường ấp 2-4</v>
      </c>
      <c r="Z24" s="397" t="str">
        <f t="shared" si="64"/>
        <v xml:space="preserve"> đoạn từ Đường Tà Lài </v>
      </c>
      <c r="AA24" s="397" t="str">
        <f t="shared" si="65"/>
        <v xml:space="preserve"> đến Đường Phú Lập đi Nam Cát Tiên</v>
      </c>
      <c r="AB24" s="397" t="str">
        <f t="shared" ref="AB24:AE24" si="70">AB17</f>
        <v xml:space="preserve"> đã được đầu tư mặt đường nhựa, bê tông xi măng:
- Có bề rộng từ ≥3m đến &lt;5m, cách đường giao thông &gt;1.000m.
- Có bề rộng &lt;3m, cách đường giao thông &gt;200m.</v>
      </c>
      <c r="AC24" s="397">
        <f t="shared" si="70"/>
        <v>0</v>
      </c>
      <c r="AD24" s="397">
        <f t="shared" si="70"/>
        <v>0</v>
      </c>
      <c r="AE24" s="397">
        <f t="shared" si="70"/>
        <v>0</v>
      </c>
    </row>
    <row r="25" spans="1:31" s="18" customFormat="1" ht="31.5" x14ac:dyDescent="0.25">
      <c r="A25" s="84">
        <f t="shared" si="8"/>
        <v>22</v>
      </c>
      <c r="B25" s="84" t="str">
        <f>'Đầu vào (2)'!G22</f>
        <v>TP6NT2_D3</v>
      </c>
      <c r="C25" s="92" t="str">
        <f>'Đầu vào (2)'!H22</f>
        <v>Đường Tà Lài</v>
      </c>
      <c r="D25" s="92" t="str">
        <f>'Đầu vào (2)'!I22</f>
        <v>Giáp ranh xã Tân Phú</v>
      </c>
      <c r="E25" s="92" t="str">
        <f>'Đầu vào (2)'!K22</f>
        <v>Ngã ba chùa Bửu Tân</v>
      </c>
      <c r="F25" s="250">
        <f>O25</f>
        <v>600</v>
      </c>
      <c r="G25" s="250">
        <f>F25*0.7</f>
        <v>420</v>
      </c>
      <c r="H25" s="250">
        <f>F25*0.6</f>
        <v>360</v>
      </c>
      <c r="I25" s="250">
        <f>S25</f>
        <v>780</v>
      </c>
      <c r="J25" s="96">
        <f t="shared" si="4"/>
        <v>550</v>
      </c>
      <c r="K25" s="96">
        <f t="shared" si="5"/>
        <v>470</v>
      </c>
      <c r="L25" s="251">
        <f>I25/F25</f>
        <v>1.3</v>
      </c>
      <c r="M25" s="412">
        <f>J25/G25</f>
        <v>1.3095238095238095</v>
      </c>
      <c r="N25" s="412">
        <f>K25/H25</f>
        <v>1.3055555555555556</v>
      </c>
      <c r="O25" s="400">
        <f>'Đầu vào (2)'!L22</f>
        <v>600</v>
      </c>
      <c r="P25" s="400">
        <f>'Đầu vào (2)'!M22</f>
        <v>300</v>
      </c>
      <c r="Q25" s="400">
        <f>'Đầu vào (2)'!N22</f>
        <v>250</v>
      </c>
      <c r="R25" s="400">
        <f>'Đầu vào (2)'!O22</f>
        <v>160</v>
      </c>
      <c r="S25" s="397">
        <f>VLOOKUP(B25,'[1]Giá đề xuất ODT'!$G$11:$AD$2233,21,0)</f>
        <v>780</v>
      </c>
      <c r="T25" s="397">
        <f>VLOOKUP(B25,'[1]Giá đề xuất ODT'!$G$11:$AD$2233,22,0)</f>
        <v>390</v>
      </c>
      <c r="U25" s="397">
        <f>VLOOKUP(B25,'[1]Giá đề xuất ODT'!$G$11:$AD$2233,23,0)</f>
        <v>330</v>
      </c>
      <c r="V25" s="397">
        <f>VLOOKUP(B25,'[1]Giá đề xuất ODT'!$G$11:$AD$2233,24,0)</f>
        <v>210</v>
      </c>
      <c r="W25" s="397">
        <v>2</v>
      </c>
      <c r="X25" s="397"/>
      <c r="Y25" s="397" t="str">
        <f>C25</f>
        <v>Đường Tà Lài</v>
      </c>
      <c r="Z25" s="397" t="str">
        <f>" đoạn từ "&amp;D25</f>
        <v xml:space="preserve"> đoạn từ Giáp ranh xã Tân Phú</v>
      </c>
      <c r="AA25" s="397" t="str">
        <f>" đến "&amp;E25</f>
        <v xml:space="preserve"> đến Ngã ba chùa Bửu Tân</v>
      </c>
      <c r="AB25" s="397"/>
      <c r="AC25" s="397"/>
      <c r="AD25" s="397"/>
      <c r="AE25" s="397">
        <v>0</v>
      </c>
    </row>
    <row r="26" spans="1:31" s="18" customFormat="1" ht="78.75" x14ac:dyDescent="0.25">
      <c r="A26" s="84">
        <f t="shared" si="8"/>
        <v>23</v>
      </c>
      <c r="B26" s="84" t="str">
        <f t="shared" ref="B26:B31" si="71">B19</f>
        <v>VT2</v>
      </c>
      <c r="C26" s="480" t="str">
        <f>X26&amp;Y26&amp;Z26&amp;AA26&amp;AB26&amp;"
"&amp;AC26&amp;"
"
&amp;AD26</f>
        <v>Các tuyến đường giao thông đấu nối trực tiếp ra Đường Tà Lài đoạn từ Giáp ranh xã Tân Phú đến Ngã ba chùa Bửu Tân đã được đầu tư mặt đường nhựa, bê tông xi măng:
- Có bề rộng ≥5m, cách đường giao thông ≤1.000m.
- Có bề rộng từ ≥3m đến &lt;5m, cách đường giao thông ≤500m.</v>
      </c>
      <c r="D26" s="481"/>
      <c r="E26" s="482"/>
      <c r="F26" s="414">
        <f t="shared" ref="F26:F31" si="72">IF(B26="VT2",P26,IF(B26="VT3",Q26,IF(B26="VT2*0,8",P26,IF(B26="VT3*0,8",Q26,R26))))</f>
        <v>300</v>
      </c>
      <c r="G26" s="96">
        <f t="shared" ref="G26:G31" si="73">F26*0.7</f>
        <v>210</v>
      </c>
      <c r="H26" s="96">
        <f t="shared" ref="H26:H31" si="74">F26*0.6</f>
        <v>180</v>
      </c>
      <c r="I26" s="414">
        <f t="shared" si="3"/>
        <v>390</v>
      </c>
      <c r="J26" s="96">
        <f t="shared" si="4"/>
        <v>270</v>
      </c>
      <c r="K26" s="96">
        <f t="shared" si="5"/>
        <v>230</v>
      </c>
      <c r="L26" s="415">
        <f t="shared" ref="L26:L31" si="75">I26/F26</f>
        <v>1.3</v>
      </c>
      <c r="M26" s="416">
        <f t="shared" ref="M26:M31" si="76">J26/G26</f>
        <v>1.2857142857142858</v>
      </c>
      <c r="N26" s="416">
        <f t="shared" ref="N26:N31" si="77">K26/H26</f>
        <v>1.2777777777777777</v>
      </c>
      <c r="O26" s="400">
        <f t="shared" ref="O26:O31" si="78">O25</f>
        <v>600</v>
      </c>
      <c r="P26" s="400">
        <f t="shared" ref="P26:P31" si="79">P25</f>
        <v>300</v>
      </c>
      <c r="Q26" s="400">
        <f t="shared" ref="Q26:Q31" si="80">Q25</f>
        <v>250</v>
      </c>
      <c r="R26" s="400">
        <f t="shared" ref="R26:R31" si="81">R25</f>
        <v>160</v>
      </c>
      <c r="S26" s="397">
        <f t="shared" ref="S26:S31" si="82">S25</f>
        <v>780</v>
      </c>
      <c r="T26" s="397">
        <f t="shared" ref="T26:T31" si="83">T25</f>
        <v>390</v>
      </c>
      <c r="U26" s="397">
        <f t="shared" ref="U26:U31" si="84">U25</f>
        <v>330</v>
      </c>
      <c r="V26" s="397">
        <f t="shared" ref="V26:W31" si="85">V25</f>
        <v>210</v>
      </c>
      <c r="W26" s="397">
        <f t="shared" si="85"/>
        <v>2</v>
      </c>
      <c r="X26" s="397" t="str">
        <f t="shared" ref="X26:X31" si="86">X19</f>
        <v xml:space="preserve">Các tuyến đường giao thông đấu nối trực tiếp ra </v>
      </c>
      <c r="Y26" s="397" t="str">
        <f t="shared" ref="Y26:Z31" si="87">Y25</f>
        <v>Đường Tà Lài</v>
      </c>
      <c r="Z26" s="397" t="str">
        <f t="shared" si="87"/>
        <v xml:space="preserve"> đoạn từ Giáp ranh xã Tân Phú</v>
      </c>
      <c r="AA26" s="397" t="str">
        <f t="shared" ref="AA26:AA31" si="88">AA25</f>
        <v xml:space="preserve"> đến Ngã ba chùa Bửu Tân</v>
      </c>
      <c r="AB26" s="397" t="str">
        <f>AB19</f>
        <v xml:space="preserve"> đã được đầu tư mặt đường nhựa, bê tông xi măng:</v>
      </c>
      <c r="AC26" s="397" t="str">
        <f>AC19</f>
        <v>- Có bề rộng ≥5m, cách đường giao thông ≤1.000m.</v>
      </c>
      <c r="AD26" s="397" t="str">
        <f>AD19</f>
        <v>- Có bề rộng từ ≥3m đến &lt;5m, cách đường giao thông ≤500m.</v>
      </c>
      <c r="AE26" s="397">
        <f>AE19</f>
        <v>0</v>
      </c>
    </row>
    <row r="27" spans="1:31" s="18" customFormat="1" ht="78.75" x14ac:dyDescent="0.25">
      <c r="A27" s="84">
        <f t="shared" si="8"/>
        <v>24</v>
      </c>
      <c r="B27" s="84" t="str">
        <f t="shared" si="71"/>
        <v>VT3</v>
      </c>
      <c r="C27" s="477" t="str">
        <f>X27&amp;Y27&amp;Z27&amp;AA27&amp;AB27&amp;"
"&amp;AC27&amp;"
"&amp;AD27&amp;"
"&amp;AE27</f>
        <v>Các tuyến đường giao thông đấu nối trực tiếp ra Đường Tà Lài đoạn từ Giáp ranh xã Tân Phú đến Ngã ba chùa Bửu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78"/>
      <c r="E27" s="479"/>
      <c r="F27" s="414">
        <f t="shared" si="72"/>
        <v>250</v>
      </c>
      <c r="G27" s="96">
        <f t="shared" si="73"/>
        <v>175</v>
      </c>
      <c r="H27" s="96">
        <f t="shared" si="74"/>
        <v>150</v>
      </c>
      <c r="I27" s="414">
        <f t="shared" si="3"/>
        <v>330</v>
      </c>
      <c r="J27" s="96">
        <f t="shared" si="4"/>
        <v>230</v>
      </c>
      <c r="K27" s="96">
        <f t="shared" si="5"/>
        <v>200</v>
      </c>
      <c r="L27" s="415">
        <f t="shared" si="75"/>
        <v>1.32</v>
      </c>
      <c r="M27" s="416">
        <f t="shared" si="76"/>
        <v>1.3142857142857143</v>
      </c>
      <c r="N27" s="416">
        <f t="shared" si="77"/>
        <v>1.3333333333333333</v>
      </c>
      <c r="O27" s="400">
        <f t="shared" si="78"/>
        <v>600</v>
      </c>
      <c r="P27" s="400">
        <f t="shared" si="79"/>
        <v>300</v>
      </c>
      <c r="Q27" s="400">
        <f t="shared" si="80"/>
        <v>250</v>
      </c>
      <c r="R27" s="400">
        <f t="shared" si="81"/>
        <v>160</v>
      </c>
      <c r="S27" s="397">
        <f t="shared" si="82"/>
        <v>780</v>
      </c>
      <c r="T27" s="397">
        <f t="shared" si="83"/>
        <v>390</v>
      </c>
      <c r="U27" s="397">
        <f t="shared" si="84"/>
        <v>330</v>
      </c>
      <c r="V27" s="397">
        <f t="shared" si="85"/>
        <v>210</v>
      </c>
      <c r="W27" s="397">
        <f t="shared" si="85"/>
        <v>2</v>
      </c>
      <c r="X27" s="397" t="str">
        <f t="shared" si="86"/>
        <v xml:space="preserve">Các tuyến đường giao thông đấu nối trực tiếp ra </v>
      </c>
      <c r="Y27" s="397" t="str">
        <f t="shared" si="87"/>
        <v>Đường Tà Lài</v>
      </c>
      <c r="Z27" s="397" t="str">
        <f t="shared" si="87"/>
        <v xml:space="preserve"> đoạn từ Giáp ranh xã Tân Phú</v>
      </c>
      <c r="AA27" s="397" t="str">
        <f t="shared" si="88"/>
        <v xml:space="preserve"> đến Ngã ba chùa Bửu Tân</v>
      </c>
      <c r="AB27" s="397" t="str">
        <f t="shared" ref="AB27:AE27" si="89">AB20</f>
        <v xml:space="preserve"> đã được đầu tư mặt đường nhựa, bê tông xi măng:</v>
      </c>
      <c r="AC27" s="397" t="str">
        <f t="shared" si="89"/>
        <v>- Có bề rộng ≥5m, cách đường giao thông &gt;1.000m.</v>
      </c>
      <c r="AD27" s="397" t="str">
        <f t="shared" si="89"/>
        <v>- Có bề rộng từ ≥3m đến &lt;5m, cách đường giao thông từ &gt;500m đến ≤1.000m.</v>
      </c>
      <c r="AE27" s="397" t="str">
        <f t="shared" si="89"/>
        <v>- Có bề rộng &lt;3m, cách đường giao thông ≤200m.</v>
      </c>
    </row>
    <row r="28" spans="1:31" s="18" customFormat="1" ht="94.5" x14ac:dyDescent="0.25">
      <c r="A28" s="84">
        <f t="shared" si="8"/>
        <v>25</v>
      </c>
      <c r="B28" s="84" t="str">
        <f t="shared" si="71"/>
        <v>VT4</v>
      </c>
      <c r="C28" s="477" t="str">
        <f>X28&amp;Y28&amp;Z28&amp;AA28&amp;AB28</f>
        <v>Các tuyến đường giao thông đấu nối trực tiếp ra Đường Tà Lài đoạn từ Giáp ranh xã Tân Phú đến Ngã ba chùa Bửu Tân đã được đầu tư mặt đường nhựa, bê tông xi măng:
- Có bề rộng từ ≥3m đến &lt;5m, cách đường giao thông &gt;1.000m.
- Có bề rộng &lt;3m, cách đường giao thông &gt;200m.</v>
      </c>
      <c r="D28" s="478"/>
      <c r="E28" s="479"/>
      <c r="F28" s="414">
        <f t="shared" si="72"/>
        <v>160</v>
      </c>
      <c r="G28" s="96">
        <f t="shared" si="73"/>
        <v>112</v>
      </c>
      <c r="H28" s="96">
        <f t="shared" si="74"/>
        <v>96</v>
      </c>
      <c r="I28" s="414">
        <f t="shared" si="3"/>
        <v>210</v>
      </c>
      <c r="J28" s="96">
        <f t="shared" si="4"/>
        <v>150</v>
      </c>
      <c r="K28" s="96">
        <f t="shared" si="5"/>
        <v>130</v>
      </c>
      <c r="L28" s="415">
        <f t="shared" si="75"/>
        <v>1.3125</v>
      </c>
      <c r="M28" s="416">
        <f t="shared" si="76"/>
        <v>1.3392857142857142</v>
      </c>
      <c r="N28" s="416">
        <f t="shared" si="77"/>
        <v>1.3541666666666667</v>
      </c>
      <c r="O28" s="400">
        <f t="shared" si="78"/>
        <v>600</v>
      </c>
      <c r="P28" s="400">
        <f t="shared" si="79"/>
        <v>300</v>
      </c>
      <c r="Q28" s="400">
        <f t="shared" si="80"/>
        <v>250</v>
      </c>
      <c r="R28" s="400">
        <f t="shared" si="81"/>
        <v>160</v>
      </c>
      <c r="S28" s="397">
        <f t="shared" si="82"/>
        <v>780</v>
      </c>
      <c r="T28" s="397">
        <f t="shared" si="83"/>
        <v>390</v>
      </c>
      <c r="U28" s="397">
        <f t="shared" si="84"/>
        <v>330</v>
      </c>
      <c r="V28" s="397">
        <f t="shared" si="85"/>
        <v>210</v>
      </c>
      <c r="W28" s="397">
        <f t="shared" si="85"/>
        <v>2</v>
      </c>
      <c r="X28" s="397" t="str">
        <f t="shared" si="86"/>
        <v xml:space="preserve">Các tuyến đường giao thông đấu nối trực tiếp ra </v>
      </c>
      <c r="Y28" s="397" t="str">
        <f t="shared" si="87"/>
        <v>Đường Tà Lài</v>
      </c>
      <c r="Z28" s="397" t="str">
        <f t="shared" si="87"/>
        <v xml:space="preserve"> đoạn từ Giáp ranh xã Tân Phú</v>
      </c>
      <c r="AA28" s="397" t="str">
        <f t="shared" si="88"/>
        <v xml:space="preserve"> đến Ngã ba chùa Bửu Tân</v>
      </c>
      <c r="AB28" s="397" t="str">
        <f t="shared" ref="AB28:AE28" si="90">AB21</f>
        <v xml:space="preserve"> đã được đầu tư mặt đường nhựa, bê tông xi măng:
- Có bề rộng từ ≥3m đến &lt;5m, cách đường giao thông &gt;1.000m.
- Có bề rộng &lt;3m, cách đường giao thông &gt;200m.</v>
      </c>
      <c r="AC28" s="397">
        <f t="shared" si="90"/>
        <v>0</v>
      </c>
      <c r="AD28" s="397">
        <f t="shared" si="90"/>
        <v>0</v>
      </c>
      <c r="AE28" s="397">
        <f t="shared" si="90"/>
        <v>0</v>
      </c>
    </row>
    <row r="29" spans="1:31" s="18" customFormat="1" ht="94.5" x14ac:dyDescent="0.25">
      <c r="A29" s="84">
        <f t="shared" si="8"/>
        <v>26</v>
      </c>
      <c r="B29" s="84" t="str">
        <f t="shared" si="71"/>
        <v>VT2*0,8</v>
      </c>
      <c r="C29" s="477" t="str">
        <f>X29&amp;Y29&amp;Z29&amp;AA29&amp;AB29&amp;"
"&amp;AC29&amp;"
"
&amp;AD29</f>
        <v>Các tuyến đường giao thông không đấu nối trực tiếp và thông ra Đường Tà Lài đoạn từ Giáp ranh xã Tân Phú đến Ngã ba chùa Bửu Tân đã được đầu tư mặt đường nhựa, bê tông xi măng:
- Có bề rộng ≥5m, cách đường giao thông ≤1.000m.
- Có bề rộng từ ≥3m đến &lt;5m, cách đường giao thông ≤500m.</v>
      </c>
      <c r="D29" s="478"/>
      <c r="E29" s="479"/>
      <c r="F29" s="414">
        <f t="shared" si="72"/>
        <v>300</v>
      </c>
      <c r="G29" s="96">
        <f t="shared" si="73"/>
        <v>210</v>
      </c>
      <c r="H29" s="96">
        <f t="shared" si="74"/>
        <v>180</v>
      </c>
      <c r="I29" s="414">
        <f t="shared" si="3"/>
        <v>350</v>
      </c>
      <c r="J29" s="96">
        <f t="shared" si="4"/>
        <v>250</v>
      </c>
      <c r="K29" s="96">
        <f t="shared" si="5"/>
        <v>210</v>
      </c>
      <c r="L29" s="415">
        <f t="shared" si="75"/>
        <v>1.1666666666666667</v>
      </c>
      <c r="M29" s="416">
        <f t="shared" si="76"/>
        <v>1.1904761904761905</v>
      </c>
      <c r="N29" s="416">
        <f t="shared" si="77"/>
        <v>1.1666666666666667</v>
      </c>
      <c r="O29" s="400">
        <f t="shared" si="78"/>
        <v>600</v>
      </c>
      <c r="P29" s="400">
        <f t="shared" si="79"/>
        <v>300</v>
      </c>
      <c r="Q29" s="400">
        <f t="shared" si="80"/>
        <v>250</v>
      </c>
      <c r="R29" s="400">
        <f t="shared" si="81"/>
        <v>160</v>
      </c>
      <c r="S29" s="397">
        <f t="shared" si="82"/>
        <v>780</v>
      </c>
      <c r="T29" s="397">
        <f t="shared" si="83"/>
        <v>390</v>
      </c>
      <c r="U29" s="397">
        <f t="shared" si="84"/>
        <v>330</v>
      </c>
      <c r="V29" s="397">
        <f t="shared" si="85"/>
        <v>210</v>
      </c>
      <c r="W29" s="397">
        <f t="shared" si="85"/>
        <v>2</v>
      </c>
      <c r="X29" s="397" t="str">
        <f t="shared" si="86"/>
        <v xml:space="preserve">Các tuyến đường giao thông không đấu nối trực tiếp và thông ra </v>
      </c>
      <c r="Y29" s="397" t="str">
        <f t="shared" si="87"/>
        <v>Đường Tà Lài</v>
      </c>
      <c r="Z29" s="397" t="str">
        <f t="shared" si="87"/>
        <v xml:space="preserve"> đoạn từ Giáp ranh xã Tân Phú</v>
      </c>
      <c r="AA29" s="397" t="str">
        <f t="shared" si="88"/>
        <v xml:space="preserve"> đến Ngã ba chùa Bửu Tân</v>
      </c>
      <c r="AB29" s="397" t="str">
        <f t="shared" ref="AB29:AE29" si="91">AB22</f>
        <v xml:space="preserve"> đã được đầu tư mặt đường nhựa, bê tông xi măng:</v>
      </c>
      <c r="AC29" s="397" t="str">
        <f t="shared" si="91"/>
        <v>- Có bề rộng ≥5m, cách đường giao thông ≤1.000m.</v>
      </c>
      <c r="AD29" s="397" t="str">
        <f t="shared" si="91"/>
        <v>- Có bề rộng từ ≥3m đến &lt;5m, cách đường giao thông ≤500m.</v>
      </c>
      <c r="AE29" s="397">
        <f t="shared" si="91"/>
        <v>0</v>
      </c>
    </row>
    <row r="30" spans="1:31" s="18" customFormat="1" ht="94.5" x14ac:dyDescent="0.25">
      <c r="A30" s="84">
        <f t="shared" si="8"/>
        <v>27</v>
      </c>
      <c r="B30" s="84" t="str">
        <f t="shared" si="71"/>
        <v>VT3*0,8</v>
      </c>
      <c r="C30" s="477" t="str">
        <f>X30&amp;Y30&amp;Z30&amp;AA30&amp;AB30&amp;"
"&amp;AC30&amp;"
"
&amp;AD30&amp;"
"&amp;AE30</f>
        <v>Các tuyến đường giao thông không đấu nối trực tiếp và thông ra Đường Tà Lài đoạn từ Giáp ranh xã Tân Phú đến Ngã ba chùa Bửu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78"/>
      <c r="E30" s="479"/>
      <c r="F30" s="414">
        <f t="shared" si="72"/>
        <v>250</v>
      </c>
      <c r="G30" s="96">
        <f t="shared" si="73"/>
        <v>175</v>
      </c>
      <c r="H30" s="96">
        <f t="shared" si="74"/>
        <v>150</v>
      </c>
      <c r="I30" s="414">
        <f t="shared" si="3"/>
        <v>300</v>
      </c>
      <c r="J30" s="96">
        <f t="shared" si="4"/>
        <v>210</v>
      </c>
      <c r="K30" s="96">
        <f t="shared" si="5"/>
        <v>180</v>
      </c>
      <c r="L30" s="415">
        <f t="shared" si="75"/>
        <v>1.2</v>
      </c>
      <c r="M30" s="416">
        <f t="shared" si="76"/>
        <v>1.2</v>
      </c>
      <c r="N30" s="416">
        <f t="shared" si="77"/>
        <v>1.2</v>
      </c>
      <c r="O30" s="400">
        <f t="shared" si="78"/>
        <v>600</v>
      </c>
      <c r="P30" s="400">
        <f t="shared" si="79"/>
        <v>300</v>
      </c>
      <c r="Q30" s="400">
        <f t="shared" si="80"/>
        <v>250</v>
      </c>
      <c r="R30" s="400">
        <f t="shared" si="81"/>
        <v>160</v>
      </c>
      <c r="S30" s="397">
        <f t="shared" si="82"/>
        <v>780</v>
      </c>
      <c r="T30" s="397">
        <f t="shared" si="83"/>
        <v>390</v>
      </c>
      <c r="U30" s="397">
        <f t="shared" si="84"/>
        <v>330</v>
      </c>
      <c r="V30" s="397">
        <f t="shared" si="85"/>
        <v>210</v>
      </c>
      <c r="W30" s="397">
        <f t="shared" si="85"/>
        <v>2</v>
      </c>
      <c r="X30" s="397" t="str">
        <f t="shared" si="86"/>
        <v xml:space="preserve">Các tuyến đường giao thông không đấu nối trực tiếp và thông ra </v>
      </c>
      <c r="Y30" s="397" t="str">
        <f t="shared" si="87"/>
        <v>Đường Tà Lài</v>
      </c>
      <c r="Z30" s="397" t="str">
        <f t="shared" si="87"/>
        <v xml:space="preserve"> đoạn từ Giáp ranh xã Tân Phú</v>
      </c>
      <c r="AA30" s="397" t="str">
        <f t="shared" si="88"/>
        <v xml:space="preserve"> đến Ngã ba chùa Bửu Tân</v>
      </c>
      <c r="AB30" s="397" t="str">
        <f t="shared" ref="AB30:AE30" si="92">AB23</f>
        <v xml:space="preserve"> đã được đầu tư mặt đường nhựa, bê tông xi măng:</v>
      </c>
      <c r="AC30" s="397" t="str">
        <f t="shared" si="92"/>
        <v>- Có bề rộng ≥5m, cách đường giao thông &gt;1.000m.</v>
      </c>
      <c r="AD30" s="397" t="str">
        <f t="shared" si="92"/>
        <v>- Có bề rộng từ ≥3m đến &lt;5m, cách đường giao thông từ &gt;500m đến ≤1.000m.</v>
      </c>
      <c r="AE30" s="397" t="str">
        <f t="shared" si="92"/>
        <v>- Có bề rộng &lt;3m, cách đường giao thông ≤200m.</v>
      </c>
    </row>
    <row r="31" spans="1:31" s="18" customFormat="1" ht="94.5" x14ac:dyDescent="0.25">
      <c r="A31" s="84">
        <f t="shared" si="8"/>
        <v>28</v>
      </c>
      <c r="B31" s="84" t="str">
        <f t="shared" si="71"/>
        <v>VT4*0,8</v>
      </c>
      <c r="C31" s="474" t="str">
        <f>X31&amp;Y31&amp;Z31&amp;AA31&amp;AB31</f>
        <v>Các tuyến đường giao thông không đấu nối trực tiếp và thông ra Đường Tà Lài đoạn từ Giáp ranh xã Tân Phú đến Ngã ba chùa Bửu Tân đã được đầu tư mặt đường nhựa, bê tông xi măng:
- Có bề rộng từ ≥3m đến &lt;5m, cách đường giao thông &gt;1.000m.
- Có bề rộng &lt;3m, cách đường giao thông &gt;200m.</v>
      </c>
      <c r="D31" s="475"/>
      <c r="E31" s="476"/>
      <c r="F31" s="414">
        <f t="shared" si="72"/>
        <v>160</v>
      </c>
      <c r="G31" s="96">
        <f t="shared" si="73"/>
        <v>112</v>
      </c>
      <c r="H31" s="96">
        <f t="shared" si="74"/>
        <v>96</v>
      </c>
      <c r="I31" s="414">
        <f t="shared" si="3"/>
        <v>190</v>
      </c>
      <c r="J31" s="96">
        <f t="shared" si="4"/>
        <v>130</v>
      </c>
      <c r="K31" s="96">
        <f t="shared" si="5"/>
        <v>110</v>
      </c>
      <c r="L31" s="415">
        <f t="shared" si="75"/>
        <v>1.1875</v>
      </c>
      <c r="M31" s="416">
        <f t="shared" si="76"/>
        <v>1.1607142857142858</v>
      </c>
      <c r="N31" s="416">
        <f t="shared" si="77"/>
        <v>1.1458333333333333</v>
      </c>
      <c r="O31" s="400">
        <f t="shared" si="78"/>
        <v>600</v>
      </c>
      <c r="P31" s="400">
        <f t="shared" si="79"/>
        <v>300</v>
      </c>
      <c r="Q31" s="400">
        <f t="shared" si="80"/>
        <v>250</v>
      </c>
      <c r="R31" s="400">
        <f t="shared" si="81"/>
        <v>160</v>
      </c>
      <c r="S31" s="397">
        <f t="shared" si="82"/>
        <v>780</v>
      </c>
      <c r="T31" s="397">
        <f t="shared" si="83"/>
        <v>390</v>
      </c>
      <c r="U31" s="397">
        <f t="shared" si="84"/>
        <v>330</v>
      </c>
      <c r="V31" s="397">
        <f t="shared" si="85"/>
        <v>210</v>
      </c>
      <c r="W31" s="397">
        <f t="shared" si="85"/>
        <v>2</v>
      </c>
      <c r="X31" s="397" t="str">
        <f t="shared" si="86"/>
        <v xml:space="preserve">Các tuyến đường giao thông không đấu nối trực tiếp và thông ra </v>
      </c>
      <c r="Y31" s="397" t="str">
        <f t="shared" si="87"/>
        <v>Đường Tà Lài</v>
      </c>
      <c r="Z31" s="397" t="str">
        <f t="shared" si="87"/>
        <v xml:space="preserve"> đoạn từ Giáp ranh xã Tân Phú</v>
      </c>
      <c r="AA31" s="397" t="str">
        <f t="shared" si="88"/>
        <v xml:space="preserve"> đến Ngã ba chùa Bửu Tân</v>
      </c>
      <c r="AB31" s="397" t="str">
        <f t="shared" ref="AB31:AE31" si="93">AB24</f>
        <v xml:space="preserve"> đã được đầu tư mặt đường nhựa, bê tông xi măng:
- Có bề rộng từ ≥3m đến &lt;5m, cách đường giao thông &gt;1.000m.
- Có bề rộng &lt;3m, cách đường giao thông &gt;200m.</v>
      </c>
      <c r="AC31" s="397">
        <f t="shared" si="93"/>
        <v>0</v>
      </c>
      <c r="AD31" s="397">
        <f t="shared" si="93"/>
        <v>0</v>
      </c>
      <c r="AE31" s="397">
        <f t="shared" si="93"/>
        <v>0</v>
      </c>
    </row>
    <row r="32" spans="1:31" s="70" customFormat="1" ht="31.5" x14ac:dyDescent="0.25">
      <c r="A32" s="84">
        <f t="shared" si="8"/>
        <v>29</v>
      </c>
      <c r="B32" s="84" t="str">
        <f>'Đầu vào (2)'!G29</f>
        <v>TP6NT2_D6</v>
      </c>
      <c r="C32" s="92" t="str">
        <f>'Đầu vào (2)'!H29</f>
        <v>Đường Tà Lài</v>
      </c>
      <c r="D32" s="92" t="str">
        <f>'Đầu vào (2)'!I29</f>
        <v xml:space="preserve">Ngã ba chùa Bửu Tân </v>
      </c>
      <c r="E32" s="92" t="str">
        <f>'Đầu vào (2)'!K29</f>
        <v>Đường Km12 (cổng văn hóa ấp 2)</v>
      </c>
      <c r="F32" s="250">
        <f>O32</f>
        <v>500</v>
      </c>
      <c r="G32" s="250">
        <f>F32*0.7</f>
        <v>350</v>
      </c>
      <c r="H32" s="250">
        <f>F32*0.6</f>
        <v>300</v>
      </c>
      <c r="I32" s="250">
        <f>S32</f>
        <v>650</v>
      </c>
      <c r="J32" s="96">
        <f t="shared" si="4"/>
        <v>460</v>
      </c>
      <c r="K32" s="96">
        <f t="shared" si="5"/>
        <v>390</v>
      </c>
      <c r="L32" s="251">
        <f>I32/F32</f>
        <v>1.3</v>
      </c>
      <c r="M32" s="412">
        <f>J32/G32</f>
        <v>1.3142857142857143</v>
      </c>
      <c r="N32" s="412">
        <f>K32/H32</f>
        <v>1.3</v>
      </c>
      <c r="O32" s="400">
        <f>'Đầu vào (2)'!L29</f>
        <v>500</v>
      </c>
      <c r="P32" s="400">
        <f>'Đầu vào (2)'!M29</f>
        <v>250</v>
      </c>
      <c r="Q32" s="400">
        <f>'Đầu vào (2)'!N29</f>
        <v>200</v>
      </c>
      <c r="R32" s="400">
        <f>'Đầu vào (2)'!O29</f>
        <v>160</v>
      </c>
      <c r="S32" s="397">
        <f>VLOOKUP(B32,'[1]Giá đề xuất ODT'!$G$11:$AD$2233,21,0)</f>
        <v>650</v>
      </c>
      <c r="T32" s="397">
        <f>VLOOKUP(B32,'[1]Giá đề xuất ODT'!$G$11:$AD$2233,22,0)</f>
        <v>330</v>
      </c>
      <c r="U32" s="397">
        <f>VLOOKUP(B32,'[1]Giá đề xuất ODT'!$G$11:$AD$2233,23,0)</f>
        <v>260</v>
      </c>
      <c r="V32" s="397">
        <f>VLOOKUP(B32,'[1]Giá đề xuất ODT'!$G$11:$AD$2233,24,0)</f>
        <v>210</v>
      </c>
      <c r="W32" s="397">
        <v>2</v>
      </c>
      <c r="X32" s="397"/>
      <c r="Y32" s="397" t="str">
        <f>C32</f>
        <v>Đường Tà Lài</v>
      </c>
      <c r="Z32" s="397" t="str">
        <f>" đoạn từ "&amp;D32</f>
        <v xml:space="preserve"> đoạn từ Ngã ba chùa Bửu Tân </v>
      </c>
      <c r="AA32" s="397" t="str">
        <f>" đến "&amp;E32</f>
        <v xml:space="preserve"> đến Đường Km12 (cổng văn hóa ấp 2)</v>
      </c>
      <c r="AB32" s="397"/>
      <c r="AC32" s="397"/>
      <c r="AD32" s="397"/>
      <c r="AE32" s="397">
        <v>0</v>
      </c>
    </row>
    <row r="33" spans="1:31" s="70" customFormat="1" ht="78.75" x14ac:dyDescent="0.25">
      <c r="A33" s="84">
        <f t="shared" si="8"/>
        <v>30</v>
      </c>
      <c r="B33" s="84" t="str">
        <f t="shared" ref="B33:B38" si="94">B26</f>
        <v>VT2</v>
      </c>
      <c r="C33" s="480" t="str">
        <f>X33&amp;Y33&amp;Z33&amp;AA33&amp;AB33&amp;"
"&amp;AC33&amp;"
"
&amp;AD33</f>
        <v>Các tuyến đường giao thông đấu nối trực tiếp ra Đường Tà Lài đoạn từ Ngã ba chùa Bửu Tân  đến Đường Km12 (cổng văn hóa ấp 2) đã được đầu tư mặt đường nhựa, bê tông xi măng:
- Có bề rộng ≥5m, cách đường giao thông ≤1.000m.
- Có bề rộng từ ≥3m đến &lt;5m, cách đường giao thông ≤500m.</v>
      </c>
      <c r="D33" s="481"/>
      <c r="E33" s="482"/>
      <c r="F33" s="414">
        <f t="shared" ref="F33:F38" si="95">IF(B33="VT2",P33,IF(B33="VT3",Q33,IF(B33="VT2*0,8",P33,IF(B33="VT3*0,8",Q33,R33))))</f>
        <v>250</v>
      </c>
      <c r="G33" s="96">
        <f t="shared" ref="G33:G38" si="96">F33*0.7</f>
        <v>175</v>
      </c>
      <c r="H33" s="96">
        <f t="shared" ref="H33:H38" si="97">F33*0.6</f>
        <v>150</v>
      </c>
      <c r="I33" s="414">
        <f t="shared" si="3"/>
        <v>330</v>
      </c>
      <c r="J33" s="96">
        <f t="shared" si="4"/>
        <v>230</v>
      </c>
      <c r="K33" s="96">
        <f t="shared" si="5"/>
        <v>200</v>
      </c>
      <c r="L33" s="415">
        <f t="shared" ref="L33:L38" si="98">I33/F33</f>
        <v>1.32</v>
      </c>
      <c r="M33" s="416">
        <f t="shared" ref="M33:M38" si="99">J33/G33</f>
        <v>1.3142857142857143</v>
      </c>
      <c r="N33" s="416">
        <f t="shared" ref="N33:N38" si="100">K33/H33</f>
        <v>1.3333333333333333</v>
      </c>
      <c r="O33" s="400">
        <f t="shared" ref="O33:O38" si="101">O32</f>
        <v>500</v>
      </c>
      <c r="P33" s="400">
        <f t="shared" ref="P33:P38" si="102">P32</f>
        <v>250</v>
      </c>
      <c r="Q33" s="400">
        <f t="shared" ref="Q33:Q38" si="103">Q32</f>
        <v>200</v>
      </c>
      <c r="R33" s="400">
        <f t="shared" ref="R33:R38" si="104">R32</f>
        <v>160</v>
      </c>
      <c r="S33" s="397">
        <f t="shared" ref="S33:S38" si="105">S32</f>
        <v>650</v>
      </c>
      <c r="T33" s="397">
        <f t="shared" ref="T33:T38" si="106">T32</f>
        <v>330</v>
      </c>
      <c r="U33" s="397">
        <f t="shared" ref="U33:U38" si="107">U32</f>
        <v>260</v>
      </c>
      <c r="V33" s="397">
        <f t="shared" ref="V33:W38" si="108">V32</f>
        <v>210</v>
      </c>
      <c r="W33" s="397">
        <f t="shared" si="108"/>
        <v>2</v>
      </c>
      <c r="X33" s="397" t="str">
        <f t="shared" ref="X33:X38" si="109">X26</f>
        <v xml:space="preserve">Các tuyến đường giao thông đấu nối trực tiếp ra </v>
      </c>
      <c r="Y33" s="397" t="str">
        <f t="shared" ref="Y33:Z38" si="110">Y32</f>
        <v>Đường Tà Lài</v>
      </c>
      <c r="Z33" s="397" t="str">
        <f t="shared" si="110"/>
        <v xml:space="preserve"> đoạn từ Ngã ba chùa Bửu Tân </v>
      </c>
      <c r="AA33" s="397" t="str">
        <f t="shared" ref="AA33:AA38" si="111">AA32</f>
        <v xml:space="preserve"> đến Đường Km12 (cổng văn hóa ấp 2)</v>
      </c>
      <c r="AB33" s="397" t="str">
        <f>AB26</f>
        <v xml:space="preserve"> đã được đầu tư mặt đường nhựa, bê tông xi măng:</v>
      </c>
      <c r="AC33" s="397" t="str">
        <f>AC26</f>
        <v>- Có bề rộng ≥5m, cách đường giao thông ≤1.000m.</v>
      </c>
      <c r="AD33" s="397" t="str">
        <f>AD26</f>
        <v>- Có bề rộng từ ≥3m đến &lt;5m, cách đường giao thông ≤500m.</v>
      </c>
      <c r="AE33" s="397">
        <f>AE26</f>
        <v>0</v>
      </c>
    </row>
    <row r="34" spans="1:31" s="70" customFormat="1" ht="78.75" x14ac:dyDescent="0.25">
      <c r="A34" s="84">
        <f t="shared" si="8"/>
        <v>31</v>
      </c>
      <c r="B34" s="84" t="str">
        <f t="shared" si="94"/>
        <v>VT3</v>
      </c>
      <c r="C34" s="477" t="str">
        <f>X34&amp;Y34&amp;Z34&amp;AA34&amp;AB34&amp;"
"&amp;AC34&amp;"
"&amp;AD34&amp;"
"&amp;AE34</f>
        <v>Các tuyến đường giao thông đấu nối trực tiếp ra Đường Tà Lài đoạn từ Ngã ba chùa Bửu Tân  đến Đường Km12 (cổng văn hóa ấp 2)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78"/>
      <c r="E34" s="479"/>
      <c r="F34" s="414">
        <f t="shared" si="95"/>
        <v>200</v>
      </c>
      <c r="G34" s="96">
        <f t="shared" si="96"/>
        <v>140</v>
      </c>
      <c r="H34" s="96">
        <f t="shared" si="97"/>
        <v>120</v>
      </c>
      <c r="I34" s="414">
        <f t="shared" si="3"/>
        <v>260</v>
      </c>
      <c r="J34" s="96">
        <f t="shared" si="4"/>
        <v>180</v>
      </c>
      <c r="K34" s="96">
        <f t="shared" si="5"/>
        <v>160</v>
      </c>
      <c r="L34" s="415">
        <f t="shared" si="98"/>
        <v>1.3</v>
      </c>
      <c r="M34" s="416">
        <f t="shared" si="99"/>
        <v>1.2857142857142858</v>
      </c>
      <c r="N34" s="416">
        <f t="shared" si="100"/>
        <v>1.3333333333333333</v>
      </c>
      <c r="O34" s="400">
        <f t="shared" si="101"/>
        <v>500</v>
      </c>
      <c r="P34" s="400">
        <f t="shared" si="102"/>
        <v>250</v>
      </c>
      <c r="Q34" s="400">
        <f t="shared" si="103"/>
        <v>200</v>
      </c>
      <c r="R34" s="400">
        <f t="shared" si="104"/>
        <v>160</v>
      </c>
      <c r="S34" s="397">
        <f t="shared" si="105"/>
        <v>650</v>
      </c>
      <c r="T34" s="397">
        <f t="shared" si="106"/>
        <v>330</v>
      </c>
      <c r="U34" s="397">
        <f t="shared" si="107"/>
        <v>260</v>
      </c>
      <c r="V34" s="397">
        <f t="shared" si="108"/>
        <v>210</v>
      </c>
      <c r="W34" s="397">
        <f t="shared" si="108"/>
        <v>2</v>
      </c>
      <c r="X34" s="397" t="str">
        <f t="shared" si="109"/>
        <v xml:space="preserve">Các tuyến đường giao thông đấu nối trực tiếp ra </v>
      </c>
      <c r="Y34" s="397" t="str">
        <f t="shared" si="110"/>
        <v>Đường Tà Lài</v>
      </c>
      <c r="Z34" s="397" t="str">
        <f t="shared" si="110"/>
        <v xml:space="preserve"> đoạn từ Ngã ba chùa Bửu Tân </v>
      </c>
      <c r="AA34" s="397" t="str">
        <f t="shared" si="111"/>
        <v xml:space="preserve"> đến Đường Km12 (cổng văn hóa ấp 2)</v>
      </c>
      <c r="AB34" s="397" t="str">
        <f t="shared" ref="AB34:AE34" si="112">AB27</f>
        <v xml:space="preserve"> đã được đầu tư mặt đường nhựa, bê tông xi măng:</v>
      </c>
      <c r="AC34" s="397" t="str">
        <f t="shared" si="112"/>
        <v>- Có bề rộng ≥5m, cách đường giao thông &gt;1.000m.</v>
      </c>
      <c r="AD34" s="397" t="str">
        <f t="shared" si="112"/>
        <v>- Có bề rộng từ ≥3m đến &lt;5m, cách đường giao thông từ &gt;500m đến ≤1.000m.</v>
      </c>
      <c r="AE34" s="397" t="str">
        <f t="shared" si="112"/>
        <v>- Có bề rộng &lt;3m, cách đường giao thông ≤200m.</v>
      </c>
    </row>
    <row r="35" spans="1:31" s="70" customFormat="1" ht="94.5" x14ac:dyDescent="0.25">
      <c r="A35" s="84">
        <f t="shared" si="8"/>
        <v>32</v>
      </c>
      <c r="B35" s="84" t="str">
        <f t="shared" si="94"/>
        <v>VT4</v>
      </c>
      <c r="C35" s="477" t="str">
        <f>X35&amp;Y35&amp;Z35&amp;AA35&amp;AB35</f>
        <v>Các tuyến đường giao thông đấu nối trực tiếp ra Đường Tà Lài đoạn từ Ngã ba chùa Bửu Tân  đến Đường Km12 (cổng văn hóa ấp 2) đã được đầu tư mặt đường nhựa, bê tông xi măng:
- Có bề rộng từ ≥3m đến &lt;5m, cách đường giao thông &gt;1.000m.
- Có bề rộng &lt;3m, cách đường giao thông &gt;200m.</v>
      </c>
      <c r="D35" s="478"/>
      <c r="E35" s="479"/>
      <c r="F35" s="414">
        <f t="shared" si="95"/>
        <v>160</v>
      </c>
      <c r="G35" s="96">
        <f t="shared" si="96"/>
        <v>112</v>
      </c>
      <c r="H35" s="96">
        <f t="shared" si="97"/>
        <v>96</v>
      </c>
      <c r="I35" s="414">
        <f t="shared" si="3"/>
        <v>210</v>
      </c>
      <c r="J35" s="96">
        <f t="shared" si="4"/>
        <v>150</v>
      </c>
      <c r="K35" s="96">
        <f t="shared" si="5"/>
        <v>130</v>
      </c>
      <c r="L35" s="415">
        <f t="shared" si="98"/>
        <v>1.3125</v>
      </c>
      <c r="M35" s="416">
        <f t="shared" si="99"/>
        <v>1.3392857142857142</v>
      </c>
      <c r="N35" s="416">
        <f t="shared" si="100"/>
        <v>1.3541666666666667</v>
      </c>
      <c r="O35" s="400">
        <f t="shared" si="101"/>
        <v>500</v>
      </c>
      <c r="P35" s="400">
        <f t="shared" si="102"/>
        <v>250</v>
      </c>
      <c r="Q35" s="400">
        <f t="shared" si="103"/>
        <v>200</v>
      </c>
      <c r="R35" s="400">
        <f t="shared" si="104"/>
        <v>160</v>
      </c>
      <c r="S35" s="397">
        <f t="shared" si="105"/>
        <v>650</v>
      </c>
      <c r="T35" s="397">
        <f t="shared" si="106"/>
        <v>330</v>
      </c>
      <c r="U35" s="397">
        <f t="shared" si="107"/>
        <v>260</v>
      </c>
      <c r="V35" s="397">
        <f t="shared" si="108"/>
        <v>210</v>
      </c>
      <c r="W35" s="397">
        <f t="shared" si="108"/>
        <v>2</v>
      </c>
      <c r="X35" s="397" t="str">
        <f t="shared" si="109"/>
        <v xml:space="preserve">Các tuyến đường giao thông đấu nối trực tiếp ra </v>
      </c>
      <c r="Y35" s="397" t="str">
        <f t="shared" si="110"/>
        <v>Đường Tà Lài</v>
      </c>
      <c r="Z35" s="397" t="str">
        <f t="shared" si="110"/>
        <v xml:space="preserve"> đoạn từ Ngã ba chùa Bửu Tân </v>
      </c>
      <c r="AA35" s="397" t="str">
        <f t="shared" si="111"/>
        <v xml:space="preserve"> đến Đường Km12 (cổng văn hóa ấp 2)</v>
      </c>
      <c r="AB35" s="397" t="str">
        <f t="shared" ref="AB35:AE35" si="113">AB28</f>
        <v xml:space="preserve"> đã được đầu tư mặt đường nhựa, bê tông xi măng:
- Có bề rộng từ ≥3m đến &lt;5m, cách đường giao thông &gt;1.000m.
- Có bề rộng &lt;3m, cách đường giao thông &gt;200m.</v>
      </c>
      <c r="AC35" s="397">
        <f t="shared" si="113"/>
        <v>0</v>
      </c>
      <c r="AD35" s="397">
        <f t="shared" si="113"/>
        <v>0</v>
      </c>
      <c r="AE35" s="397">
        <f t="shared" si="113"/>
        <v>0</v>
      </c>
    </row>
    <row r="36" spans="1:31" s="70" customFormat="1" ht="94.5" x14ac:dyDescent="0.25">
      <c r="A36" s="84">
        <f t="shared" si="8"/>
        <v>33</v>
      </c>
      <c r="B36" s="84" t="str">
        <f t="shared" si="94"/>
        <v>VT2*0,8</v>
      </c>
      <c r="C36" s="477" t="str">
        <f>X36&amp;Y36&amp;Z36&amp;AA36&amp;AB36&amp;"
"&amp;AC36&amp;"
"
&amp;AD36</f>
        <v>Các tuyến đường giao thông không đấu nối trực tiếp và thông ra Đường Tà Lài đoạn từ Ngã ba chùa Bửu Tân  đến Đường Km12 (cổng văn hóa ấp 2) đã được đầu tư mặt đường nhựa, bê tông xi măng:
- Có bề rộng ≥5m, cách đường giao thông ≤1.000m.
- Có bề rộng từ ≥3m đến &lt;5m, cách đường giao thông ≤500m.</v>
      </c>
      <c r="D36" s="478"/>
      <c r="E36" s="479"/>
      <c r="F36" s="414">
        <f t="shared" si="95"/>
        <v>250</v>
      </c>
      <c r="G36" s="96">
        <f t="shared" si="96"/>
        <v>175</v>
      </c>
      <c r="H36" s="96">
        <f t="shared" si="97"/>
        <v>150</v>
      </c>
      <c r="I36" s="414">
        <f t="shared" si="3"/>
        <v>300</v>
      </c>
      <c r="J36" s="96">
        <f t="shared" si="4"/>
        <v>210</v>
      </c>
      <c r="K36" s="96">
        <f t="shared" si="5"/>
        <v>180</v>
      </c>
      <c r="L36" s="415">
        <f t="shared" si="98"/>
        <v>1.2</v>
      </c>
      <c r="M36" s="416">
        <f t="shared" si="99"/>
        <v>1.2</v>
      </c>
      <c r="N36" s="416">
        <f t="shared" si="100"/>
        <v>1.2</v>
      </c>
      <c r="O36" s="400">
        <f t="shared" si="101"/>
        <v>500</v>
      </c>
      <c r="P36" s="400">
        <f t="shared" si="102"/>
        <v>250</v>
      </c>
      <c r="Q36" s="400">
        <f t="shared" si="103"/>
        <v>200</v>
      </c>
      <c r="R36" s="400">
        <f t="shared" si="104"/>
        <v>160</v>
      </c>
      <c r="S36" s="397">
        <f t="shared" si="105"/>
        <v>650</v>
      </c>
      <c r="T36" s="397">
        <f t="shared" si="106"/>
        <v>330</v>
      </c>
      <c r="U36" s="397">
        <f t="shared" si="107"/>
        <v>260</v>
      </c>
      <c r="V36" s="397">
        <f t="shared" si="108"/>
        <v>210</v>
      </c>
      <c r="W36" s="397">
        <f t="shared" si="108"/>
        <v>2</v>
      </c>
      <c r="X36" s="397" t="str">
        <f t="shared" si="109"/>
        <v xml:space="preserve">Các tuyến đường giao thông không đấu nối trực tiếp và thông ra </v>
      </c>
      <c r="Y36" s="397" t="str">
        <f t="shared" si="110"/>
        <v>Đường Tà Lài</v>
      </c>
      <c r="Z36" s="397" t="str">
        <f t="shared" si="110"/>
        <v xml:space="preserve"> đoạn từ Ngã ba chùa Bửu Tân </v>
      </c>
      <c r="AA36" s="397" t="str">
        <f t="shared" si="111"/>
        <v xml:space="preserve"> đến Đường Km12 (cổng văn hóa ấp 2)</v>
      </c>
      <c r="AB36" s="397" t="str">
        <f t="shared" ref="AB36:AE36" si="114">AB29</f>
        <v xml:space="preserve"> đã được đầu tư mặt đường nhựa, bê tông xi măng:</v>
      </c>
      <c r="AC36" s="397" t="str">
        <f t="shared" si="114"/>
        <v>- Có bề rộng ≥5m, cách đường giao thông ≤1.000m.</v>
      </c>
      <c r="AD36" s="397" t="str">
        <f t="shared" si="114"/>
        <v>- Có bề rộng từ ≥3m đến &lt;5m, cách đường giao thông ≤500m.</v>
      </c>
      <c r="AE36" s="397">
        <f t="shared" si="114"/>
        <v>0</v>
      </c>
    </row>
    <row r="37" spans="1:31" s="70" customFormat="1" ht="94.5" x14ac:dyDescent="0.25">
      <c r="A37" s="84">
        <f t="shared" si="8"/>
        <v>34</v>
      </c>
      <c r="B37" s="84" t="str">
        <f t="shared" si="94"/>
        <v>VT3*0,8</v>
      </c>
      <c r="C37" s="477" t="str">
        <f>X37&amp;Y37&amp;Z37&amp;AA37&amp;AB37&amp;"
"&amp;AC37&amp;"
"
&amp;AD37&amp;"
"&amp;AE37</f>
        <v>Các tuyến đường giao thông không đấu nối trực tiếp và thông ra Đường Tà Lài đoạn từ Ngã ba chùa Bửu Tân  đến Đường Km12 (cổng văn hóa ấp 2)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78"/>
      <c r="E37" s="479"/>
      <c r="F37" s="414">
        <f t="shared" si="95"/>
        <v>200</v>
      </c>
      <c r="G37" s="96">
        <f t="shared" si="96"/>
        <v>140</v>
      </c>
      <c r="H37" s="96">
        <f t="shared" si="97"/>
        <v>120</v>
      </c>
      <c r="I37" s="414">
        <f t="shared" si="3"/>
        <v>230</v>
      </c>
      <c r="J37" s="96">
        <f t="shared" si="4"/>
        <v>160</v>
      </c>
      <c r="K37" s="96">
        <f t="shared" si="5"/>
        <v>140</v>
      </c>
      <c r="L37" s="415">
        <f t="shared" si="98"/>
        <v>1.1499999999999999</v>
      </c>
      <c r="M37" s="416">
        <f t="shared" si="99"/>
        <v>1.1428571428571428</v>
      </c>
      <c r="N37" s="416">
        <f t="shared" si="100"/>
        <v>1.1666666666666667</v>
      </c>
      <c r="O37" s="400">
        <f t="shared" si="101"/>
        <v>500</v>
      </c>
      <c r="P37" s="400">
        <f t="shared" si="102"/>
        <v>250</v>
      </c>
      <c r="Q37" s="400">
        <f t="shared" si="103"/>
        <v>200</v>
      </c>
      <c r="R37" s="400">
        <f t="shared" si="104"/>
        <v>160</v>
      </c>
      <c r="S37" s="397">
        <f t="shared" si="105"/>
        <v>650</v>
      </c>
      <c r="T37" s="397">
        <f t="shared" si="106"/>
        <v>330</v>
      </c>
      <c r="U37" s="397">
        <f t="shared" si="107"/>
        <v>260</v>
      </c>
      <c r="V37" s="397">
        <f t="shared" si="108"/>
        <v>210</v>
      </c>
      <c r="W37" s="397">
        <f t="shared" si="108"/>
        <v>2</v>
      </c>
      <c r="X37" s="397" t="str">
        <f t="shared" si="109"/>
        <v xml:space="preserve">Các tuyến đường giao thông không đấu nối trực tiếp và thông ra </v>
      </c>
      <c r="Y37" s="397" t="str">
        <f t="shared" si="110"/>
        <v>Đường Tà Lài</v>
      </c>
      <c r="Z37" s="397" t="str">
        <f t="shared" si="110"/>
        <v xml:space="preserve"> đoạn từ Ngã ba chùa Bửu Tân </v>
      </c>
      <c r="AA37" s="397" t="str">
        <f t="shared" si="111"/>
        <v xml:space="preserve"> đến Đường Km12 (cổng văn hóa ấp 2)</v>
      </c>
      <c r="AB37" s="397" t="str">
        <f t="shared" ref="AB37:AE37" si="115">AB30</f>
        <v xml:space="preserve"> đã được đầu tư mặt đường nhựa, bê tông xi măng:</v>
      </c>
      <c r="AC37" s="397" t="str">
        <f t="shared" si="115"/>
        <v>- Có bề rộng ≥5m, cách đường giao thông &gt;1.000m.</v>
      </c>
      <c r="AD37" s="397" t="str">
        <f t="shared" si="115"/>
        <v>- Có bề rộng từ ≥3m đến &lt;5m, cách đường giao thông từ &gt;500m đến ≤1.000m.</v>
      </c>
      <c r="AE37" s="397" t="str">
        <f t="shared" si="115"/>
        <v>- Có bề rộng &lt;3m, cách đường giao thông ≤200m.</v>
      </c>
    </row>
    <row r="38" spans="1:31" s="70" customFormat="1" ht="94.5" x14ac:dyDescent="0.25">
      <c r="A38" s="84">
        <f t="shared" si="8"/>
        <v>35</v>
      </c>
      <c r="B38" s="84" t="str">
        <f t="shared" si="94"/>
        <v>VT4*0,8</v>
      </c>
      <c r="C38" s="474" t="str">
        <f>X38&amp;Y38&amp;Z38&amp;AA38&amp;AB38</f>
        <v>Các tuyến đường giao thông không đấu nối trực tiếp và thông ra Đường Tà Lài đoạn từ Ngã ba chùa Bửu Tân  đến Đường Km12 (cổng văn hóa ấp 2) đã được đầu tư mặt đường nhựa, bê tông xi măng:
- Có bề rộng từ ≥3m đến &lt;5m, cách đường giao thông &gt;1.000m.
- Có bề rộng &lt;3m, cách đường giao thông &gt;200m.</v>
      </c>
      <c r="D38" s="475"/>
      <c r="E38" s="476"/>
      <c r="F38" s="414">
        <f t="shared" si="95"/>
        <v>160</v>
      </c>
      <c r="G38" s="96">
        <f t="shared" si="96"/>
        <v>112</v>
      </c>
      <c r="H38" s="96">
        <f t="shared" si="97"/>
        <v>96</v>
      </c>
      <c r="I38" s="414">
        <f t="shared" si="3"/>
        <v>190</v>
      </c>
      <c r="J38" s="96">
        <f t="shared" si="4"/>
        <v>130</v>
      </c>
      <c r="K38" s="96">
        <f t="shared" si="5"/>
        <v>110</v>
      </c>
      <c r="L38" s="415">
        <f t="shared" si="98"/>
        <v>1.1875</v>
      </c>
      <c r="M38" s="416">
        <f t="shared" si="99"/>
        <v>1.1607142857142858</v>
      </c>
      <c r="N38" s="416">
        <f t="shared" si="100"/>
        <v>1.1458333333333333</v>
      </c>
      <c r="O38" s="400">
        <f t="shared" si="101"/>
        <v>500</v>
      </c>
      <c r="P38" s="400">
        <f t="shared" si="102"/>
        <v>250</v>
      </c>
      <c r="Q38" s="400">
        <f t="shared" si="103"/>
        <v>200</v>
      </c>
      <c r="R38" s="400">
        <f t="shared" si="104"/>
        <v>160</v>
      </c>
      <c r="S38" s="397">
        <f t="shared" si="105"/>
        <v>650</v>
      </c>
      <c r="T38" s="397">
        <f t="shared" si="106"/>
        <v>330</v>
      </c>
      <c r="U38" s="397">
        <f t="shared" si="107"/>
        <v>260</v>
      </c>
      <c r="V38" s="397">
        <f t="shared" si="108"/>
        <v>210</v>
      </c>
      <c r="W38" s="397">
        <f t="shared" si="108"/>
        <v>2</v>
      </c>
      <c r="X38" s="397" t="str">
        <f t="shared" si="109"/>
        <v xml:space="preserve">Các tuyến đường giao thông không đấu nối trực tiếp và thông ra </v>
      </c>
      <c r="Y38" s="397" t="str">
        <f t="shared" si="110"/>
        <v>Đường Tà Lài</v>
      </c>
      <c r="Z38" s="397" t="str">
        <f t="shared" si="110"/>
        <v xml:space="preserve"> đoạn từ Ngã ba chùa Bửu Tân </v>
      </c>
      <c r="AA38" s="397" t="str">
        <f t="shared" si="111"/>
        <v xml:space="preserve"> đến Đường Km12 (cổng văn hóa ấp 2)</v>
      </c>
      <c r="AB38" s="397" t="str">
        <f t="shared" ref="AB38:AE38" si="116">AB31</f>
        <v xml:space="preserve"> đã được đầu tư mặt đường nhựa, bê tông xi măng:
- Có bề rộng từ ≥3m đến &lt;5m, cách đường giao thông &gt;1.000m.
- Có bề rộng &lt;3m, cách đường giao thông &gt;200m.</v>
      </c>
      <c r="AC38" s="397">
        <f t="shared" si="116"/>
        <v>0</v>
      </c>
      <c r="AD38" s="397">
        <f t="shared" si="116"/>
        <v>0</v>
      </c>
      <c r="AE38" s="397">
        <f t="shared" si="116"/>
        <v>0</v>
      </c>
    </row>
    <row r="39" spans="1:31" s="70" customFormat="1" ht="47.25" x14ac:dyDescent="0.25">
      <c r="A39" s="84">
        <f t="shared" si="8"/>
        <v>36</v>
      </c>
      <c r="B39" s="84" t="str">
        <f>'Đầu vào (2)'!G36</f>
        <v>TP6NT2_D7</v>
      </c>
      <c r="C39" s="92" t="str">
        <f>'Đầu vào (2)'!H36</f>
        <v>Đường Tà Lài</v>
      </c>
      <c r="D39" s="92" t="str">
        <f>'Đầu vào (2)'!I36</f>
        <v>Đường Km12 (cổng văn hóa ấp 2)</v>
      </c>
      <c r="E39" s="92" t="str">
        <f>'Đầu vào (2)'!K36</f>
        <v xml:space="preserve">Đường ấp 2-4 </v>
      </c>
      <c r="F39" s="250">
        <f>O39</f>
        <v>750</v>
      </c>
      <c r="G39" s="250">
        <f>F39*0.7</f>
        <v>525</v>
      </c>
      <c r="H39" s="250">
        <f>F39*0.6</f>
        <v>450</v>
      </c>
      <c r="I39" s="250">
        <f>S39</f>
        <v>980</v>
      </c>
      <c r="J39" s="96">
        <f t="shared" si="4"/>
        <v>690</v>
      </c>
      <c r="K39" s="96">
        <f t="shared" si="5"/>
        <v>590</v>
      </c>
      <c r="L39" s="251">
        <f>I39/F39</f>
        <v>1.3066666666666666</v>
      </c>
      <c r="M39" s="412">
        <f>J39/G39</f>
        <v>1.3142857142857143</v>
      </c>
      <c r="N39" s="412">
        <f>K39/H39</f>
        <v>1.3111111111111111</v>
      </c>
      <c r="O39" s="400">
        <f>'Đầu vào (2)'!L36</f>
        <v>750</v>
      </c>
      <c r="P39" s="400">
        <f>'Đầu vào (2)'!M36</f>
        <v>350</v>
      </c>
      <c r="Q39" s="400">
        <f>'Đầu vào (2)'!N36</f>
        <v>260</v>
      </c>
      <c r="R39" s="400">
        <f>'Đầu vào (2)'!O36</f>
        <v>170</v>
      </c>
      <c r="S39" s="397">
        <f>VLOOKUP(B39,'[1]Giá đề xuất ODT'!$G$11:$AD$2233,21,0)</f>
        <v>980</v>
      </c>
      <c r="T39" s="397">
        <f>VLOOKUP(B39,'[1]Giá đề xuất ODT'!$G$11:$AD$2233,22,0)</f>
        <v>460</v>
      </c>
      <c r="U39" s="397">
        <f>VLOOKUP(B39,'[1]Giá đề xuất ODT'!$G$11:$AD$2233,23,0)</f>
        <v>340</v>
      </c>
      <c r="V39" s="397">
        <f>VLOOKUP(B39,'[1]Giá đề xuất ODT'!$G$11:$AD$2233,24,0)</f>
        <v>220</v>
      </c>
      <c r="W39" s="388">
        <v>1</v>
      </c>
      <c r="X39" s="397"/>
      <c r="Y39" s="397" t="str">
        <f>C39</f>
        <v>Đường Tà Lài</v>
      </c>
      <c r="Z39" s="397" t="str">
        <f>" đoạn từ "&amp;D39</f>
        <v xml:space="preserve"> đoạn từ Đường Km12 (cổng văn hóa ấp 2)</v>
      </c>
      <c r="AA39" s="397" t="str">
        <f>" đến "&amp;E39</f>
        <v xml:space="preserve"> đến Đường ấp 2-4 </v>
      </c>
      <c r="AB39" s="397"/>
      <c r="AC39" s="397"/>
      <c r="AD39" s="397"/>
      <c r="AE39" s="397">
        <v>0</v>
      </c>
    </row>
    <row r="40" spans="1:31" s="70" customFormat="1" ht="78.75" x14ac:dyDescent="0.25">
      <c r="A40" s="84">
        <f t="shared" si="8"/>
        <v>37</v>
      </c>
      <c r="B40" s="84" t="str">
        <f t="shared" ref="B40:B45" si="117">B33</f>
        <v>VT2</v>
      </c>
      <c r="C40" s="462" t="str">
        <f>X40&amp;Y40&amp;Z40&amp;AA40&amp;AB40&amp;"
"&amp;AC40&amp;"
"
&amp;AD40</f>
        <v>Các tuyến đường giao thông đấu nối trực tiếp ra Đường Tà Lài đoạn từ Đường Km12 (cổng văn hóa ấp 2) đến Đường ấp 2-4  đã được đầu tư mặt đường nhựa, bê tông xi măng:
- Có bề rộng ≥5m, cách đường giao thông ≤1.000m.
- Có bề rộng từ ≥3m đến &lt;5m, cách đường giao thông ≤500m.</v>
      </c>
      <c r="D40" s="463"/>
      <c r="E40" s="464"/>
      <c r="F40" s="414">
        <f t="shared" ref="F40:F45" si="118">IF(B40="VT2",P40,IF(B40="VT3",Q40,IF(B40="VT2*0,8",P40,IF(B40="VT3*0,8",Q40,R40))))</f>
        <v>350</v>
      </c>
      <c r="G40" s="96">
        <f t="shared" ref="G40:G45" si="119">F40*0.7</f>
        <v>244.99999999999997</v>
      </c>
      <c r="H40" s="96">
        <f t="shared" ref="H40:H45" si="120">F40*0.6</f>
        <v>210</v>
      </c>
      <c r="I40" s="414">
        <f t="shared" si="3"/>
        <v>460</v>
      </c>
      <c r="J40" s="96">
        <f t="shared" si="4"/>
        <v>320</v>
      </c>
      <c r="K40" s="96">
        <f t="shared" si="5"/>
        <v>280</v>
      </c>
      <c r="L40" s="415">
        <f t="shared" ref="L40:L45" si="121">I40/F40</f>
        <v>1.3142857142857143</v>
      </c>
      <c r="M40" s="416">
        <f t="shared" ref="M40:M45" si="122">J40/G40</f>
        <v>1.306122448979592</v>
      </c>
      <c r="N40" s="416">
        <f t="shared" ref="N40:N45" si="123">K40/H40</f>
        <v>1.3333333333333333</v>
      </c>
      <c r="O40" s="400">
        <f t="shared" ref="O40:O45" si="124">O39</f>
        <v>750</v>
      </c>
      <c r="P40" s="400">
        <f t="shared" ref="P40:P45" si="125">P39</f>
        <v>350</v>
      </c>
      <c r="Q40" s="400">
        <f t="shared" ref="Q40:Q45" si="126">Q39</f>
        <v>260</v>
      </c>
      <c r="R40" s="400">
        <f t="shared" ref="R40:R45" si="127">R39</f>
        <v>170</v>
      </c>
      <c r="S40" s="397">
        <f t="shared" ref="S40:S45" si="128">S39</f>
        <v>980</v>
      </c>
      <c r="T40" s="397">
        <f t="shared" ref="T40:T45" si="129">T39</f>
        <v>460</v>
      </c>
      <c r="U40" s="397">
        <f t="shared" ref="U40:U45" si="130">U39</f>
        <v>340</v>
      </c>
      <c r="V40" s="397">
        <f t="shared" ref="V40:W45" si="131">V39</f>
        <v>220</v>
      </c>
      <c r="W40" s="397">
        <f t="shared" si="131"/>
        <v>1</v>
      </c>
      <c r="X40" s="397" t="str">
        <f t="shared" ref="X40:X45" si="132">X33</f>
        <v xml:space="preserve">Các tuyến đường giao thông đấu nối trực tiếp ra </v>
      </c>
      <c r="Y40" s="397" t="str">
        <f t="shared" ref="Y40:Z45" si="133">Y39</f>
        <v>Đường Tà Lài</v>
      </c>
      <c r="Z40" s="397" t="str">
        <f t="shared" si="133"/>
        <v xml:space="preserve"> đoạn từ Đường Km12 (cổng văn hóa ấp 2)</v>
      </c>
      <c r="AA40" s="397" t="str">
        <f t="shared" ref="AA40:AA45" si="134">AA39</f>
        <v xml:space="preserve"> đến Đường ấp 2-4 </v>
      </c>
      <c r="AB40" s="397" t="str">
        <f>AB33</f>
        <v xml:space="preserve"> đã được đầu tư mặt đường nhựa, bê tông xi măng:</v>
      </c>
      <c r="AC40" s="397" t="str">
        <f>AC33</f>
        <v>- Có bề rộng ≥5m, cách đường giao thông ≤1.000m.</v>
      </c>
      <c r="AD40" s="397" t="str">
        <f>AD33</f>
        <v>- Có bề rộng từ ≥3m đến &lt;5m, cách đường giao thông ≤500m.</v>
      </c>
      <c r="AE40" s="397">
        <f>AE33</f>
        <v>0</v>
      </c>
    </row>
    <row r="41" spans="1:31" s="70" customFormat="1" ht="78.75" x14ac:dyDescent="0.25">
      <c r="A41" s="84">
        <f t="shared" si="8"/>
        <v>38</v>
      </c>
      <c r="B41" s="84" t="str">
        <f t="shared" si="117"/>
        <v>VT3</v>
      </c>
      <c r="C41" s="462" t="str">
        <f>X41&amp;Y41&amp;Z41&amp;AA41&amp;AB41&amp;"
"&amp;AC41&amp;"
"&amp;AD41&amp;"
"&amp;AE41</f>
        <v>Các tuyến đường giao thông đấu nối trực tiếp ra Đường Tà Lài đoạn từ Đường Km12 (cổng văn hóa ấp 2) đến Đường ấp 2-4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63"/>
      <c r="E41" s="464"/>
      <c r="F41" s="414">
        <f t="shared" si="118"/>
        <v>260</v>
      </c>
      <c r="G41" s="96">
        <f t="shared" si="119"/>
        <v>182</v>
      </c>
      <c r="H41" s="96">
        <f t="shared" si="120"/>
        <v>156</v>
      </c>
      <c r="I41" s="414">
        <f t="shared" si="3"/>
        <v>340</v>
      </c>
      <c r="J41" s="96">
        <f t="shared" si="4"/>
        <v>240</v>
      </c>
      <c r="K41" s="96">
        <f t="shared" si="5"/>
        <v>200</v>
      </c>
      <c r="L41" s="415">
        <f t="shared" si="121"/>
        <v>1.3076923076923077</v>
      </c>
      <c r="M41" s="416">
        <f t="shared" si="122"/>
        <v>1.3186813186813187</v>
      </c>
      <c r="N41" s="416">
        <f t="shared" si="123"/>
        <v>1.2820512820512822</v>
      </c>
      <c r="O41" s="400">
        <f t="shared" si="124"/>
        <v>750</v>
      </c>
      <c r="P41" s="400">
        <f t="shared" si="125"/>
        <v>350</v>
      </c>
      <c r="Q41" s="400">
        <f t="shared" si="126"/>
        <v>260</v>
      </c>
      <c r="R41" s="400">
        <f t="shared" si="127"/>
        <v>170</v>
      </c>
      <c r="S41" s="397">
        <f t="shared" si="128"/>
        <v>980</v>
      </c>
      <c r="T41" s="397">
        <f t="shared" si="129"/>
        <v>460</v>
      </c>
      <c r="U41" s="397">
        <f t="shared" si="130"/>
        <v>340</v>
      </c>
      <c r="V41" s="397">
        <f t="shared" si="131"/>
        <v>220</v>
      </c>
      <c r="W41" s="397">
        <f t="shared" si="131"/>
        <v>1</v>
      </c>
      <c r="X41" s="397" t="str">
        <f t="shared" si="132"/>
        <v xml:space="preserve">Các tuyến đường giao thông đấu nối trực tiếp ra </v>
      </c>
      <c r="Y41" s="397" t="str">
        <f t="shared" si="133"/>
        <v>Đường Tà Lài</v>
      </c>
      <c r="Z41" s="397" t="str">
        <f t="shared" si="133"/>
        <v xml:space="preserve"> đoạn từ Đường Km12 (cổng văn hóa ấp 2)</v>
      </c>
      <c r="AA41" s="397" t="str">
        <f t="shared" si="134"/>
        <v xml:space="preserve"> đến Đường ấp 2-4 </v>
      </c>
      <c r="AB41" s="397" t="str">
        <f t="shared" ref="AB41:AE41" si="135">AB34</f>
        <v xml:space="preserve"> đã được đầu tư mặt đường nhựa, bê tông xi măng:</v>
      </c>
      <c r="AC41" s="397" t="str">
        <f t="shared" si="135"/>
        <v>- Có bề rộng ≥5m, cách đường giao thông &gt;1.000m.</v>
      </c>
      <c r="AD41" s="397" t="str">
        <f t="shared" si="135"/>
        <v>- Có bề rộng từ ≥3m đến &lt;5m, cách đường giao thông từ &gt;500m đến ≤1.000m.</v>
      </c>
      <c r="AE41" s="397" t="str">
        <f t="shared" si="135"/>
        <v>- Có bề rộng &lt;3m, cách đường giao thông ≤200m.</v>
      </c>
    </row>
    <row r="42" spans="1:31" s="70" customFormat="1" ht="94.5" x14ac:dyDescent="0.25">
      <c r="A42" s="84">
        <f t="shared" si="8"/>
        <v>39</v>
      </c>
      <c r="B42" s="84" t="str">
        <f t="shared" si="117"/>
        <v>VT4</v>
      </c>
      <c r="C42" s="462" t="str">
        <f>X42&amp;Y42&amp;Z42&amp;AA42&amp;AB42</f>
        <v>Các tuyến đường giao thông đấu nối trực tiếp ra Đường Tà Lài đoạn từ Đường Km12 (cổng văn hóa ấp 2) đến Đường ấp 2-4  đã được đầu tư mặt đường nhựa, bê tông xi măng:
- Có bề rộng từ ≥3m đến &lt;5m, cách đường giao thông &gt;1.000m.
- Có bề rộng &lt;3m, cách đường giao thông &gt;200m.</v>
      </c>
      <c r="D42" s="463"/>
      <c r="E42" s="464"/>
      <c r="F42" s="414">
        <f t="shared" si="118"/>
        <v>170</v>
      </c>
      <c r="G42" s="96">
        <f t="shared" si="119"/>
        <v>118.99999999999999</v>
      </c>
      <c r="H42" s="96">
        <f t="shared" si="120"/>
        <v>102</v>
      </c>
      <c r="I42" s="414">
        <f t="shared" si="3"/>
        <v>220</v>
      </c>
      <c r="J42" s="96">
        <f t="shared" si="4"/>
        <v>150</v>
      </c>
      <c r="K42" s="96">
        <f t="shared" si="5"/>
        <v>130</v>
      </c>
      <c r="L42" s="415">
        <f t="shared" si="121"/>
        <v>1.2941176470588236</v>
      </c>
      <c r="M42" s="416">
        <f t="shared" si="122"/>
        <v>1.2605042016806725</v>
      </c>
      <c r="N42" s="416">
        <f t="shared" si="123"/>
        <v>1.2745098039215685</v>
      </c>
      <c r="O42" s="400">
        <f t="shared" si="124"/>
        <v>750</v>
      </c>
      <c r="P42" s="400">
        <f t="shared" si="125"/>
        <v>350</v>
      </c>
      <c r="Q42" s="400">
        <f t="shared" si="126"/>
        <v>260</v>
      </c>
      <c r="R42" s="400">
        <f t="shared" si="127"/>
        <v>170</v>
      </c>
      <c r="S42" s="397">
        <f t="shared" si="128"/>
        <v>980</v>
      </c>
      <c r="T42" s="397">
        <f t="shared" si="129"/>
        <v>460</v>
      </c>
      <c r="U42" s="397">
        <f t="shared" si="130"/>
        <v>340</v>
      </c>
      <c r="V42" s="397">
        <f t="shared" si="131"/>
        <v>220</v>
      </c>
      <c r="W42" s="397">
        <f t="shared" si="131"/>
        <v>1</v>
      </c>
      <c r="X42" s="397" t="str">
        <f t="shared" si="132"/>
        <v xml:space="preserve">Các tuyến đường giao thông đấu nối trực tiếp ra </v>
      </c>
      <c r="Y42" s="397" t="str">
        <f t="shared" si="133"/>
        <v>Đường Tà Lài</v>
      </c>
      <c r="Z42" s="397" t="str">
        <f t="shared" si="133"/>
        <v xml:space="preserve"> đoạn từ Đường Km12 (cổng văn hóa ấp 2)</v>
      </c>
      <c r="AA42" s="397" t="str">
        <f t="shared" si="134"/>
        <v xml:space="preserve"> đến Đường ấp 2-4 </v>
      </c>
      <c r="AB42" s="397" t="str">
        <f t="shared" ref="AB42:AE42" si="136">AB35</f>
        <v xml:space="preserve"> đã được đầu tư mặt đường nhựa, bê tông xi măng:
- Có bề rộng từ ≥3m đến &lt;5m, cách đường giao thông &gt;1.000m.
- Có bề rộng &lt;3m, cách đường giao thông &gt;200m.</v>
      </c>
      <c r="AC42" s="397">
        <f t="shared" si="136"/>
        <v>0</v>
      </c>
      <c r="AD42" s="397">
        <f t="shared" si="136"/>
        <v>0</v>
      </c>
      <c r="AE42" s="397">
        <f t="shared" si="136"/>
        <v>0</v>
      </c>
    </row>
    <row r="43" spans="1:31" s="70" customFormat="1" ht="94.5" x14ac:dyDescent="0.25">
      <c r="A43" s="84">
        <f t="shared" si="8"/>
        <v>40</v>
      </c>
      <c r="B43" s="84" t="str">
        <f t="shared" si="117"/>
        <v>VT2*0,8</v>
      </c>
      <c r="C43" s="462" t="str">
        <f>X43&amp;Y43&amp;Z43&amp;AA43&amp;AB43&amp;"
"&amp;AC43&amp;"
"
&amp;AD43</f>
        <v>Các tuyến đường giao thông không đấu nối trực tiếp và thông ra Đường Tà Lài đoạn từ Đường Km12 (cổng văn hóa ấp 2) đến Đường ấp 2-4  đã được đầu tư mặt đường nhựa, bê tông xi măng:
- Có bề rộng ≥5m, cách đường giao thông ≤1.000m.
- Có bề rộng từ ≥3m đến &lt;5m, cách đường giao thông ≤500m.</v>
      </c>
      <c r="D43" s="463"/>
      <c r="E43" s="464"/>
      <c r="F43" s="414">
        <f t="shared" si="118"/>
        <v>350</v>
      </c>
      <c r="G43" s="96">
        <f t="shared" si="119"/>
        <v>244.99999999999997</v>
      </c>
      <c r="H43" s="96">
        <f t="shared" si="120"/>
        <v>210</v>
      </c>
      <c r="I43" s="414">
        <f t="shared" si="3"/>
        <v>410</v>
      </c>
      <c r="J43" s="96">
        <f t="shared" si="4"/>
        <v>290</v>
      </c>
      <c r="K43" s="96">
        <f t="shared" si="5"/>
        <v>250</v>
      </c>
      <c r="L43" s="415">
        <f t="shared" si="121"/>
        <v>1.1714285714285715</v>
      </c>
      <c r="M43" s="416">
        <f t="shared" si="122"/>
        <v>1.1836734693877553</v>
      </c>
      <c r="N43" s="416">
        <f t="shared" si="123"/>
        <v>1.1904761904761905</v>
      </c>
      <c r="O43" s="400">
        <f t="shared" si="124"/>
        <v>750</v>
      </c>
      <c r="P43" s="400">
        <f t="shared" si="125"/>
        <v>350</v>
      </c>
      <c r="Q43" s="400">
        <f t="shared" si="126"/>
        <v>260</v>
      </c>
      <c r="R43" s="400">
        <f t="shared" si="127"/>
        <v>170</v>
      </c>
      <c r="S43" s="397">
        <f t="shared" si="128"/>
        <v>980</v>
      </c>
      <c r="T43" s="397">
        <f t="shared" si="129"/>
        <v>460</v>
      </c>
      <c r="U43" s="397">
        <f t="shared" si="130"/>
        <v>340</v>
      </c>
      <c r="V43" s="397">
        <f t="shared" si="131"/>
        <v>220</v>
      </c>
      <c r="W43" s="397">
        <f t="shared" si="131"/>
        <v>1</v>
      </c>
      <c r="X43" s="397" t="str">
        <f t="shared" si="132"/>
        <v xml:space="preserve">Các tuyến đường giao thông không đấu nối trực tiếp và thông ra </v>
      </c>
      <c r="Y43" s="397" t="str">
        <f t="shared" si="133"/>
        <v>Đường Tà Lài</v>
      </c>
      <c r="Z43" s="397" t="str">
        <f t="shared" si="133"/>
        <v xml:space="preserve"> đoạn từ Đường Km12 (cổng văn hóa ấp 2)</v>
      </c>
      <c r="AA43" s="397" t="str">
        <f t="shared" si="134"/>
        <v xml:space="preserve"> đến Đường ấp 2-4 </v>
      </c>
      <c r="AB43" s="397" t="str">
        <f t="shared" ref="AB43:AE43" si="137">AB36</f>
        <v xml:space="preserve"> đã được đầu tư mặt đường nhựa, bê tông xi măng:</v>
      </c>
      <c r="AC43" s="397" t="str">
        <f t="shared" si="137"/>
        <v>- Có bề rộng ≥5m, cách đường giao thông ≤1.000m.</v>
      </c>
      <c r="AD43" s="397" t="str">
        <f t="shared" si="137"/>
        <v>- Có bề rộng từ ≥3m đến &lt;5m, cách đường giao thông ≤500m.</v>
      </c>
      <c r="AE43" s="397">
        <f t="shared" si="137"/>
        <v>0</v>
      </c>
    </row>
    <row r="44" spans="1:31" s="70" customFormat="1" ht="94.5" x14ac:dyDescent="0.25">
      <c r="A44" s="84">
        <f t="shared" si="8"/>
        <v>41</v>
      </c>
      <c r="B44" s="84" t="str">
        <f t="shared" si="117"/>
        <v>VT3*0,8</v>
      </c>
      <c r="C44" s="462" t="str">
        <f>X44&amp;Y44&amp;Z44&amp;AA44&amp;AB44&amp;"
"&amp;AC44&amp;"
"
&amp;AD44&amp;"
"&amp;AE44</f>
        <v>Các tuyến đường giao thông không đấu nối trực tiếp và thông ra Đường Tà Lài đoạn từ Đường Km12 (cổng văn hóa ấp 2) đến Đường ấp 2-4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63"/>
      <c r="E44" s="464"/>
      <c r="F44" s="414">
        <f t="shared" si="118"/>
        <v>260</v>
      </c>
      <c r="G44" s="96">
        <f t="shared" si="119"/>
        <v>182</v>
      </c>
      <c r="H44" s="96">
        <f t="shared" si="120"/>
        <v>156</v>
      </c>
      <c r="I44" s="414">
        <f t="shared" si="3"/>
        <v>310</v>
      </c>
      <c r="J44" s="96">
        <f t="shared" si="4"/>
        <v>220</v>
      </c>
      <c r="K44" s="96">
        <f t="shared" si="5"/>
        <v>190</v>
      </c>
      <c r="L44" s="415">
        <f t="shared" si="121"/>
        <v>1.1923076923076923</v>
      </c>
      <c r="M44" s="416">
        <f t="shared" si="122"/>
        <v>1.2087912087912087</v>
      </c>
      <c r="N44" s="416">
        <f t="shared" si="123"/>
        <v>1.2179487179487178</v>
      </c>
      <c r="O44" s="400">
        <f t="shared" si="124"/>
        <v>750</v>
      </c>
      <c r="P44" s="400">
        <f t="shared" si="125"/>
        <v>350</v>
      </c>
      <c r="Q44" s="400">
        <f t="shared" si="126"/>
        <v>260</v>
      </c>
      <c r="R44" s="400">
        <f t="shared" si="127"/>
        <v>170</v>
      </c>
      <c r="S44" s="397">
        <f t="shared" si="128"/>
        <v>980</v>
      </c>
      <c r="T44" s="397">
        <f t="shared" si="129"/>
        <v>460</v>
      </c>
      <c r="U44" s="397">
        <f t="shared" si="130"/>
        <v>340</v>
      </c>
      <c r="V44" s="397">
        <f t="shared" si="131"/>
        <v>220</v>
      </c>
      <c r="W44" s="397">
        <f t="shared" si="131"/>
        <v>1</v>
      </c>
      <c r="X44" s="397" t="str">
        <f t="shared" si="132"/>
        <v xml:space="preserve">Các tuyến đường giao thông không đấu nối trực tiếp và thông ra </v>
      </c>
      <c r="Y44" s="397" t="str">
        <f t="shared" si="133"/>
        <v>Đường Tà Lài</v>
      </c>
      <c r="Z44" s="397" t="str">
        <f t="shared" si="133"/>
        <v xml:space="preserve"> đoạn từ Đường Km12 (cổng văn hóa ấp 2)</v>
      </c>
      <c r="AA44" s="397" t="str">
        <f t="shared" si="134"/>
        <v xml:space="preserve"> đến Đường ấp 2-4 </v>
      </c>
      <c r="AB44" s="397" t="str">
        <f t="shared" ref="AB44:AE44" si="138">AB37</f>
        <v xml:space="preserve"> đã được đầu tư mặt đường nhựa, bê tông xi măng:</v>
      </c>
      <c r="AC44" s="397" t="str">
        <f t="shared" si="138"/>
        <v>- Có bề rộng ≥5m, cách đường giao thông &gt;1.000m.</v>
      </c>
      <c r="AD44" s="397" t="str">
        <f t="shared" si="138"/>
        <v>- Có bề rộng từ ≥3m đến &lt;5m, cách đường giao thông từ &gt;500m đến ≤1.000m.</v>
      </c>
      <c r="AE44" s="397" t="str">
        <f t="shared" si="138"/>
        <v>- Có bề rộng &lt;3m, cách đường giao thông ≤200m.</v>
      </c>
    </row>
    <row r="45" spans="1:31" s="70" customFormat="1" ht="94.5" x14ac:dyDescent="0.25">
      <c r="A45" s="84">
        <f t="shared" si="8"/>
        <v>42</v>
      </c>
      <c r="B45" s="84" t="str">
        <f t="shared" si="117"/>
        <v>VT4*0,8</v>
      </c>
      <c r="C45" s="462" t="str">
        <f>X45&amp;Y45&amp;Z45&amp;AA45&amp;AB45</f>
        <v>Các tuyến đường giao thông không đấu nối trực tiếp và thông ra Đường Tà Lài đoạn từ Đường Km12 (cổng văn hóa ấp 2) đến Đường ấp 2-4  đã được đầu tư mặt đường nhựa, bê tông xi măng:
- Có bề rộng từ ≥3m đến &lt;5m, cách đường giao thông &gt;1.000m.
- Có bề rộng &lt;3m, cách đường giao thông &gt;200m.</v>
      </c>
      <c r="D45" s="463"/>
      <c r="E45" s="464"/>
      <c r="F45" s="414">
        <f t="shared" si="118"/>
        <v>170</v>
      </c>
      <c r="G45" s="96">
        <f t="shared" si="119"/>
        <v>118.99999999999999</v>
      </c>
      <c r="H45" s="96">
        <f t="shared" si="120"/>
        <v>102</v>
      </c>
      <c r="I45" s="414">
        <f t="shared" si="3"/>
        <v>200</v>
      </c>
      <c r="J45" s="96">
        <f t="shared" si="4"/>
        <v>140</v>
      </c>
      <c r="K45" s="96">
        <f t="shared" si="5"/>
        <v>120</v>
      </c>
      <c r="L45" s="415">
        <f t="shared" si="121"/>
        <v>1.1764705882352942</v>
      </c>
      <c r="M45" s="416">
        <f t="shared" si="122"/>
        <v>1.1764705882352942</v>
      </c>
      <c r="N45" s="416">
        <f t="shared" si="123"/>
        <v>1.1764705882352942</v>
      </c>
      <c r="O45" s="400">
        <f t="shared" si="124"/>
        <v>750</v>
      </c>
      <c r="P45" s="400">
        <f t="shared" si="125"/>
        <v>350</v>
      </c>
      <c r="Q45" s="400">
        <f t="shared" si="126"/>
        <v>260</v>
      </c>
      <c r="R45" s="400">
        <f t="shared" si="127"/>
        <v>170</v>
      </c>
      <c r="S45" s="397">
        <f t="shared" si="128"/>
        <v>980</v>
      </c>
      <c r="T45" s="397">
        <f t="shared" si="129"/>
        <v>460</v>
      </c>
      <c r="U45" s="397">
        <f t="shared" si="130"/>
        <v>340</v>
      </c>
      <c r="V45" s="397">
        <f t="shared" si="131"/>
        <v>220</v>
      </c>
      <c r="W45" s="397">
        <f t="shared" si="131"/>
        <v>1</v>
      </c>
      <c r="X45" s="397" t="str">
        <f t="shared" si="132"/>
        <v xml:space="preserve">Các tuyến đường giao thông không đấu nối trực tiếp và thông ra </v>
      </c>
      <c r="Y45" s="397" t="str">
        <f t="shared" si="133"/>
        <v>Đường Tà Lài</v>
      </c>
      <c r="Z45" s="397" t="str">
        <f t="shared" si="133"/>
        <v xml:space="preserve"> đoạn từ Đường Km12 (cổng văn hóa ấp 2)</v>
      </c>
      <c r="AA45" s="397" t="str">
        <f t="shared" si="134"/>
        <v xml:space="preserve"> đến Đường ấp 2-4 </v>
      </c>
      <c r="AB45" s="397" t="str">
        <f t="shared" ref="AB45:AE45" si="139">AB38</f>
        <v xml:space="preserve"> đã được đầu tư mặt đường nhựa, bê tông xi măng:
- Có bề rộng từ ≥3m đến &lt;5m, cách đường giao thông &gt;1.000m.
- Có bề rộng &lt;3m, cách đường giao thông &gt;200m.</v>
      </c>
      <c r="AC45" s="397">
        <f t="shared" si="139"/>
        <v>0</v>
      </c>
      <c r="AD45" s="397">
        <f t="shared" si="139"/>
        <v>0</v>
      </c>
      <c r="AE45" s="397">
        <f t="shared" si="139"/>
        <v>0</v>
      </c>
    </row>
    <row r="46" spans="1:31" s="70" customFormat="1" ht="31.5" x14ac:dyDescent="0.25">
      <c r="A46" s="84">
        <f t="shared" si="8"/>
        <v>43</v>
      </c>
      <c r="B46" s="84" t="str">
        <f>'Đầu vào (2)'!G43</f>
        <v>TP6NT2_D8</v>
      </c>
      <c r="C46" s="92" t="str">
        <f>'Đầu vào (2)'!H43</f>
        <v>Đường Tà Lài</v>
      </c>
      <c r="D46" s="92" t="str">
        <f>'Đầu vào (2)'!I43</f>
        <v xml:space="preserve">Đường ấp 2-4 </v>
      </c>
      <c r="E46" s="92" t="str">
        <f>'Đầu vào (2)'!K43</f>
        <v>Đường ấp 3-4</v>
      </c>
      <c r="F46" s="250">
        <f>O46</f>
        <v>900</v>
      </c>
      <c r="G46" s="250">
        <f>F46*0.7</f>
        <v>630</v>
      </c>
      <c r="H46" s="250">
        <f>F46*0.6</f>
        <v>540</v>
      </c>
      <c r="I46" s="250">
        <f>S46</f>
        <v>1200</v>
      </c>
      <c r="J46" s="96">
        <f t="shared" si="4"/>
        <v>840</v>
      </c>
      <c r="K46" s="96">
        <f t="shared" si="5"/>
        <v>720</v>
      </c>
      <c r="L46" s="251">
        <f>I46/F46</f>
        <v>1.3333333333333333</v>
      </c>
      <c r="M46" s="412">
        <f>J46/G46</f>
        <v>1.3333333333333333</v>
      </c>
      <c r="N46" s="412">
        <f>K46/H46</f>
        <v>1.3333333333333333</v>
      </c>
      <c r="O46" s="400">
        <f>'Đầu vào (2)'!L43</f>
        <v>900</v>
      </c>
      <c r="P46" s="400">
        <f>'Đầu vào (2)'!M43</f>
        <v>350</v>
      </c>
      <c r="Q46" s="400">
        <f>'Đầu vào (2)'!N43</f>
        <v>260</v>
      </c>
      <c r="R46" s="400">
        <f>'Đầu vào (2)'!O43</f>
        <v>170</v>
      </c>
      <c r="S46" s="397">
        <f>VLOOKUP(B46,'[1]Giá đề xuất ODT'!$G$11:$AD$2233,21,0)</f>
        <v>1200</v>
      </c>
      <c r="T46" s="397">
        <f>VLOOKUP(B46,'[1]Giá đề xuất ODT'!$G$11:$AD$2233,22,0)</f>
        <v>460</v>
      </c>
      <c r="U46" s="397">
        <f>VLOOKUP(B46,'[1]Giá đề xuất ODT'!$G$11:$AD$2233,23,0)</f>
        <v>340</v>
      </c>
      <c r="V46" s="397">
        <f>VLOOKUP(B46,'[1]Giá đề xuất ODT'!$G$11:$AD$2233,24,0)</f>
        <v>220</v>
      </c>
      <c r="W46" s="388">
        <v>1</v>
      </c>
      <c r="X46" s="397"/>
      <c r="Y46" s="397" t="str">
        <f>C46</f>
        <v>Đường Tà Lài</v>
      </c>
      <c r="Z46" s="397" t="str">
        <f>" đoạn từ "&amp;D46</f>
        <v xml:space="preserve"> đoạn từ Đường ấp 2-4 </v>
      </c>
      <c r="AA46" s="397" t="str">
        <f>" đến "&amp;E46</f>
        <v xml:space="preserve"> đến Đường ấp 3-4</v>
      </c>
      <c r="AB46" s="397"/>
      <c r="AC46" s="397"/>
      <c r="AD46" s="397"/>
      <c r="AE46" s="397">
        <v>0</v>
      </c>
    </row>
    <row r="47" spans="1:31" s="70" customFormat="1" ht="78.75" x14ac:dyDescent="0.25">
      <c r="A47" s="84">
        <f t="shared" si="8"/>
        <v>44</v>
      </c>
      <c r="B47" s="84" t="str">
        <f t="shared" ref="B47:B52" si="140">B40</f>
        <v>VT2</v>
      </c>
      <c r="C47" s="462" t="str">
        <f>X47&amp;Y47&amp;Z47&amp;AA47&amp;AB47&amp;"
"&amp;AC47&amp;"
"
&amp;AD47</f>
        <v>Các tuyến đường giao thông đấu nối trực tiếp ra Đường Tà Lài đoạn từ Đường ấp 2-4  đến Đường ấp 3-4 đã được đầu tư mặt đường nhựa, bê tông xi măng:
- Có bề rộng ≥5m, cách đường giao thông ≤1.000m.
- Có bề rộng từ ≥3m đến &lt;5m, cách đường giao thông ≤500m.</v>
      </c>
      <c r="D47" s="463"/>
      <c r="E47" s="464"/>
      <c r="F47" s="414">
        <f t="shared" ref="F47:F52" si="141">IF(B47="VT2",P47,IF(B47="VT3",Q47,IF(B47="VT2*0,8",P47,IF(B47="VT3*0,8",Q47,R47))))</f>
        <v>350</v>
      </c>
      <c r="G47" s="96">
        <f t="shared" ref="G47:G52" si="142">F47*0.7</f>
        <v>244.99999999999997</v>
      </c>
      <c r="H47" s="96">
        <f t="shared" ref="H47:H52" si="143">F47*0.6</f>
        <v>210</v>
      </c>
      <c r="I47" s="414">
        <f t="shared" si="3"/>
        <v>460</v>
      </c>
      <c r="J47" s="96">
        <f t="shared" si="4"/>
        <v>320</v>
      </c>
      <c r="K47" s="96">
        <f t="shared" si="5"/>
        <v>280</v>
      </c>
      <c r="L47" s="415">
        <f t="shared" ref="L47:L52" si="144">I47/F47</f>
        <v>1.3142857142857143</v>
      </c>
      <c r="M47" s="416">
        <f t="shared" ref="M47:M52" si="145">J47/G47</f>
        <v>1.306122448979592</v>
      </c>
      <c r="N47" s="416">
        <f t="shared" ref="N47:N52" si="146">K47/H47</f>
        <v>1.3333333333333333</v>
      </c>
      <c r="O47" s="400">
        <f t="shared" ref="O47:O52" si="147">O46</f>
        <v>900</v>
      </c>
      <c r="P47" s="400">
        <f t="shared" ref="P47:P52" si="148">P46</f>
        <v>350</v>
      </c>
      <c r="Q47" s="400">
        <f t="shared" ref="Q47:Q52" si="149">Q46</f>
        <v>260</v>
      </c>
      <c r="R47" s="400">
        <f t="shared" ref="R47:R52" si="150">R46</f>
        <v>170</v>
      </c>
      <c r="S47" s="397">
        <f t="shared" ref="S47:S52" si="151">S46</f>
        <v>1200</v>
      </c>
      <c r="T47" s="397">
        <f t="shared" ref="T47:T52" si="152">T46</f>
        <v>460</v>
      </c>
      <c r="U47" s="397">
        <f t="shared" ref="U47:U52" si="153">U46</f>
        <v>340</v>
      </c>
      <c r="V47" s="397">
        <f t="shared" ref="V47:W52" si="154">V46</f>
        <v>220</v>
      </c>
      <c r="W47" s="397">
        <f t="shared" si="154"/>
        <v>1</v>
      </c>
      <c r="X47" s="397" t="str">
        <f t="shared" ref="X47:X52" si="155">X40</f>
        <v xml:space="preserve">Các tuyến đường giao thông đấu nối trực tiếp ra </v>
      </c>
      <c r="Y47" s="397" t="str">
        <f t="shared" ref="Y47:Z52" si="156">Y46</f>
        <v>Đường Tà Lài</v>
      </c>
      <c r="Z47" s="397" t="str">
        <f t="shared" si="156"/>
        <v xml:space="preserve"> đoạn từ Đường ấp 2-4 </v>
      </c>
      <c r="AA47" s="397" t="str">
        <f t="shared" ref="AA47:AA52" si="157">AA46</f>
        <v xml:space="preserve"> đến Đường ấp 3-4</v>
      </c>
      <c r="AB47" s="397" t="str">
        <f>AB40</f>
        <v xml:space="preserve"> đã được đầu tư mặt đường nhựa, bê tông xi măng:</v>
      </c>
      <c r="AC47" s="397" t="str">
        <f>AC40</f>
        <v>- Có bề rộng ≥5m, cách đường giao thông ≤1.000m.</v>
      </c>
      <c r="AD47" s="397" t="str">
        <f>AD40</f>
        <v>- Có bề rộng từ ≥3m đến &lt;5m, cách đường giao thông ≤500m.</v>
      </c>
      <c r="AE47" s="397">
        <f>AE40</f>
        <v>0</v>
      </c>
    </row>
    <row r="48" spans="1:31" s="70" customFormat="1" ht="78.75" x14ac:dyDescent="0.25">
      <c r="A48" s="84">
        <f t="shared" si="8"/>
        <v>45</v>
      </c>
      <c r="B48" s="84" t="str">
        <f t="shared" si="140"/>
        <v>VT3</v>
      </c>
      <c r="C48" s="462" t="str">
        <f>X48&amp;Y48&amp;Z48&amp;AA48&amp;AB48&amp;"
"&amp;AC48&amp;"
"&amp;AD48&amp;"
"&amp;AE48</f>
        <v>Các tuyến đường giao thông đấu nối trực tiếp ra Đường Tà Lài đoạn từ Đường ấp 2-4  đến Đường ấp 3-4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63"/>
      <c r="E48" s="464"/>
      <c r="F48" s="414">
        <f t="shared" si="141"/>
        <v>260</v>
      </c>
      <c r="G48" s="96">
        <f t="shared" si="142"/>
        <v>182</v>
      </c>
      <c r="H48" s="96">
        <f t="shared" si="143"/>
        <v>156</v>
      </c>
      <c r="I48" s="414">
        <f t="shared" si="3"/>
        <v>340</v>
      </c>
      <c r="J48" s="96">
        <f t="shared" si="4"/>
        <v>240</v>
      </c>
      <c r="K48" s="96">
        <f t="shared" si="5"/>
        <v>200</v>
      </c>
      <c r="L48" s="415">
        <f t="shared" si="144"/>
        <v>1.3076923076923077</v>
      </c>
      <c r="M48" s="416">
        <f t="shared" si="145"/>
        <v>1.3186813186813187</v>
      </c>
      <c r="N48" s="416">
        <f t="shared" si="146"/>
        <v>1.2820512820512822</v>
      </c>
      <c r="O48" s="400">
        <f t="shared" si="147"/>
        <v>900</v>
      </c>
      <c r="P48" s="400">
        <f t="shared" si="148"/>
        <v>350</v>
      </c>
      <c r="Q48" s="400">
        <f t="shared" si="149"/>
        <v>260</v>
      </c>
      <c r="R48" s="400">
        <f t="shared" si="150"/>
        <v>170</v>
      </c>
      <c r="S48" s="397">
        <f t="shared" si="151"/>
        <v>1200</v>
      </c>
      <c r="T48" s="397">
        <f t="shared" si="152"/>
        <v>460</v>
      </c>
      <c r="U48" s="397">
        <f t="shared" si="153"/>
        <v>340</v>
      </c>
      <c r="V48" s="397">
        <f t="shared" si="154"/>
        <v>220</v>
      </c>
      <c r="W48" s="397">
        <f t="shared" si="154"/>
        <v>1</v>
      </c>
      <c r="X48" s="397" t="str">
        <f t="shared" si="155"/>
        <v xml:space="preserve">Các tuyến đường giao thông đấu nối trực tiếp ra </v>
      </c>
      <c r="Y48" s="397" t="str">
        <f t="shared" si="156"/>
        <v>Đường Tà Lài</v>
      </c>
      <c r="Z48" s="397" t="str">
        <f t="shared" si="156"/>
        <v xml:space="preserve"> đoạn từ Đường ấp 2-4 </v>
      </c>
      <c r="AA48" s="397" t="str">
        <f t="shared" si="157"/>
        <v xml:space="preserve"> đến Đường ấp 3-4</v>
      </c>
      <c r="AB48" s="397" t="str">
        <f t="shared" ref="AB48:AE48" si="158">AB41</f>
        <v xml:space="preserve"> đã được đầu tư mặt đường nhựa, bê tông xi măng:</v>
      </c>
      <c r="AC48" s="397" t="str">
        <f t="shared" si="158"/>
        <v>- Có bề rộng ≥5m, cách đường giao thông &gt;1.000m.</v>
      </c>
      <c r="AD48" s="397" t="str">
        <f t="shared" si="158"/>
        <v>- Có bề rộng từ ≥3m đến &lt;5m, cách đường giao thông từ &gt;500m đến ≤1.000m.</v>
      </c>
      <c r="AE48" s="397" t="str">
        <f t="shared" si="158"/>
        <v>- Có bề rộng &lt;3m, cách đường giao thông ≤200m.</v>
      </c>
    </row>
    <row r="49" spans="1:31" s="70" customFormat="1" ht="94.5" x14ac:dyDescent="0.25">
      <c r="A49" s="84">
        <f t="shared" si="8"/>
        <v>46</v>
      </c>
      <c r="B49" s="84" t="str">
        <f t="shared" si="140"/>
        <v>VT4</v>
      </c>
      <c r="C49" s="462" t="str">
        <f>X49&amp;Y49&amp;Z49&amp;AA49&amp;AB49</f>
        <v>Các tuyến đường giao thông đấu nối trực tiếp ra Đường Tà Lài đoạn từ Đường ấp 2-4  đến Đường ấp 3-4 đã được đầu tư mặt đường nhựa, bê tông xi măng:
- Có bề rộng từ ≥3m đến &lt;5m, cách đường giao thông &gt;1.000m.
- Có bề rộng &lt;3m, cách đường giao thông &gt;200m.</v>
      </c>
      <c r="D49" s="463"/>
      <c r="E49" s="464"/>
      <c r="F49" s="414">
        <f t="shared" si="141"/>
        <v>170</v>
      </c>
      <c r="G49" s="96">
        <f t="shared" si="142"/>
        <v>118.99999999999999</v>
      </c>
      <c r="H49" s="96">
        <f t="shared" si="143"/>
        <v>102</v>
      </c>
      <c r="I49" s="414">
        <f t="shared" si="3"/>
        <v>220</v>
      </c>
      <c r="J49" s="96">
        <f t="shared" si="4"/>
        <v>150</v>
      </c>
      <c r="K49" s="96">
        <f t="shared" si="5"/>
        <v>130</v>
      </c>
      <c r="L49" s="415">
        <f t="shared" si="144"/>
        <v>1.2941176470588236</v>
      </c>
      <c r="M49" s="416">
        <f t="shared" si="145"/>
        <v>1.2605042016806725</v>
      </c>
      <c r="N49" s="416">
        <f t="shared" si="146"/>
        <v>1.2745098039215685</v>
      </c>
      <c r="O49" s="400">
        <f t="shared" si="147"/>
        <v>900</v>
      </c>
      <c r="P49" s="400">
        <f t="shared" si="148"/>
        <v>350</v>
      </c>
      <c r="Q49" s="400">
        <f t="shared" si="149"/>
        <v>260</v>
      </c>
      <c r="R49" s="400">
        <f t="shared" si="150"/>
        <v>170</v>
      </c>
      <c r="S49" s="397">
        <f t="shared" si="151"/>
        <v>1200</v>
      </c>
      <c r="T49" s="397">
        <f t="shared" si="152"/>
        <v>460</v>
      </c>
      <c r="U49" s="397">
        <f t="shared" si="153"/>
        <v>340</v>
      </c>
      <c r="V49" s="397">
        <f t="shared" si="154"/>
        <v>220</v>
      </c>
      <c r="W49" s="397">
        <f t="shared" si="154"/>
        <v>1</v>
      </c>
      <c r="X49" s="397" t="str">
        <f t="shared" si="155"/>
        <v xml:space="preserve">Các tuyến đường giao thông đấu nối trực tiếp ra </v>
      </c>
      <c r="Y49" s="397" t="str">
        <f t="shared" si="156"/>
        <v>Đường Tà Lài</v>
      </c>
      <c r="Z49" s="397" t="str">
        <f t="shared" si="156"/>
        <v xml:space="preserve"> đoạn từ Đường ấp 2-4 </v>
      </c>
      <c r="AA49" s="397" t="str">
        <f t="shared" si="157"/>
        <v xml:space="preserve"> đến Đường ấp 3-4</v>
      </c>
      <c r="AB49" s="397" t="str">
        <f t="shared" ref="AB49:AE49" si="159">AB42</f>
        <v xml:space="preserve"> đã được đầu tư mặt đường nhựa, bê tông xi măng:
- Có bề rộng từ ≥3m đến &lt;5m, cách đường giao thông &gt;1.000m.
- Có bề rộng &lt;3m, cách đường giao thông &gt;200m.</v>
      </c>
      <c r="AC49" s="397">
        <f t="shared" si="159"/>
        <v>0</v>
      </c>
      <c r="AD49" s="397">
        <f t="shared" si="159"/>
        <v>0</v>
      </c>
      <c r="AE49" s="397">
        <f t="shared" si="159"/>
        <v>0</v>
      </c>
    </row>
    <row r="50" spans="1:31" s="70" customFormat="1" ht="94.5" x14ac:dyDescent="0.25">
      <c r="A50" s="84">
        <f t="shared" si="8"/>
        <v>47</v>
      </c>
      <c r="B50" s="84" t="str">
        <f t="shared" si="140"/>
        <v>VT2*0,8</v>
      </c>
      <c r="C50" s="462" t="str">
        <f>X50&amp;Y50&amp;Z50&amp;AA50&amp;AB50&amp;"
"&amp;AC50&amp;"
"
&amp;AD50</f>
        <v>Các tuyến đường giao thông không đấu nối trực tiếp và thông ra Đường Tà Lài đoạn từ Đường ấp 2-4  đến Đường ấp 3-4 đã được đầu tư mặt đường nhựa, bê tông xi măng:
- Có bề rộng ≥5m, cách đường giao thông ≤1.000m.
- Có bề rộng từ ≥3m đến &lt;5m, cách đường giao thông ≤500m.</v>
      </c>
      <c r="D50" s="463"/>
      <c r="E50" s="464"/>
      <c r="F50" s="414">
        <f t="shared" si="141"/>
        <v>350</v>
      </c>
      <c r="G50" s="96">
        <f t="shared" si="142"/>
        <v>244.99999999999997</v>
      </c>
      <c r="H50" s="96">
        <f t="shared" si="143"/>
        <v>210</v>
      </c>
      <c r="I50" s="414">
        <f t="shared" si="3"/>
        <v>410</v>
      </c>
      <c r="J50" s="96">
        <f t="shared" si="4"/>
        <v>290</v>
      </c>
      <c r="K50" s="96">
        <f t="shared" si="5"/>
        <v>250</v>
      </c>
      <c r="L50" s="415">
        <f t="shared" si="144"/>
        <v>1.1714285714285715</v>
      </c>
      <c r="M50" s="416">
        <f t="shared" si="145"/>
        <v>1.1836734693877553</v>
      </c>
      <c r="N50" s="416">
        <f t="shared" si="146"/>
        <v>1.1904761904761905</v>
      </c>
      <c r="O50" s="400">
        <f t="shared" si="147"/>
        <v>900</v>
      </c>
      <c r="P50" s="400">
        <f t="shared" si="148"/>
        <v>350</v>
      </c>
      <c r="Q50" s="400">
        <f t="shared" si="149"/>
        <v>260</v>
      </c>
      <c r="R50" s="400">
        <f t="shared" si="150"/>
        <v>170</v>
      </c>
      <c r="S50" s="397">
        <f t="shared" si="151"/>
        <v>1200</v>
      </c>
      <c r="T50" s="397">
        <f t="shared" si="152"/>
        <v>460</v>
      </c>
      <c r="U50" s="397">
        <f t="shared" si="153"/>
        <v>340</v>
      </c>
      <c r="V50" s="397">
        <f t="shared" si="154"/>
        <v>220</v>
      </c>
      <c r="W50" s="397">
        <f t="shared" si="154"/>
        <v>1</v>
      </c>
      <c r="X50" s="397" t="str">
        <f t="shared" si="155"/>
        <v xml:space="preserve">Các tuyến đường giao thông không đấu nối trực tiếp và thông ra </v>
      </c>
      <c r="Y50" s="397" t="str">
        <f t="shared" si="156"/>
        <v>Đường Tà Lài</v>
      </c>
      <c r="Z50" s="397" t="str">
        <f t="shared" si="156"/>
        <v xml:space="preserve"> đoạn từ Đường ấp 2-4 </v>
      </c>
      <c r="AA50" s="397" t="str">
        <f t="shared" si="157"/>
        <v xml:space="preserve"> đến Đường ấp 3-4</v>
      </c>
      <c r="AB50" s="397" t="str">
        <f t="shared" ref="AB50:AE50" si="160">AB43</f>
        <v xml:space="preserve"> đã được đầu tư mặt đường nhựa, bê tông xi măng:</v>
      </c>
      <c r="AC50" s="397" t="str">
        <f t="shared" si="160"/>
        <v>- Có bề rộng ≥5m, cách đường giao thông ≤1.000m.</v>
      </c>
      <c r="AD50" s="397" t="str">
        <f t="shared" si="160"/>
        <v>- Có bề rộng từ ≥3m đến &lt;5m, cách đường giao thông ≤500m.</v>
      </c>
      <c r="AE50" s="397">
        <f t="shared" si="160"/>
        <v>0</v>
      </c>
    </row>
    <row r="51" spans="1:31" s="70" customFormat="1" ht="94.5" x14ac:dyDescent="0.25">
      <c r="A51" s="84">
        <f t="shared" si="8"/>
        <v>48</v>
      </c>
      <c r="B51" s="84" t="str">
        <f t="shared" si="140"/>
        <v>VT3*0,8</v>
      </c>
      <c r="C51" s="462" t="str">
        <f>X51&amp;Y51&amp;Z51&amp;AA51&amp;AB51&amp;"
"&amp;AC51&amp;"
"
&amp;AD51&amp;"
"&amp;AE51</f>
        <v>Các tuyến đường giao thông không đấu nối trực tiếp và thông ra Đường Tà Lài đoạn từ Đường ấp 2-4  đến Đường ấp 3-4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63"/>
      <c r="E51" s="464"/>
      <c r="F51" s="414">
        <f t="shared" si="141"/>
        <v>260</v>
      </c>
      <c r="G51" s="96">
        <f t="shared" si="142"/>
        <v>182</v>
      </c>
      <c r="H51" s="96">
        <f t="shared" si="143"/>
        <v>156</v>
      </c>
      <c r="I51" s="414">
        <f t="shared" si="3"/>
        <v>310</v>
      </c>
      <c r="J51" s="96">
        <f t="shared" si="4"/>
        <v>220</v>
      </c>
      <c r="K51" s="96">
        <f t="shared" si="5"/>
        <v>190</v>
      </c>
      <c r="L51" s="415">
        <f t="shared" si="144"/>
        <v>1.1923076923076923</v>
      </c>
      <c r="M51" s="416">
        <f t="shared" si="145"/>
        <v>1.2087912087912087</v>
      </c>
      <c r="N51" s="416">
        <f t="shared" si="146"/>
        <v>1.2179487179487178</v>
      </c>
      <c r="O51" s="400">
        <f t="shared" si="147"/>
        <v>900</v>
      </c>
      <c r="P51" s="400">
        <f t="shared" si="148"/>
        <v>350</v>
      </c>
      <c r="Q51" s="400">
        <f t="shared" si="149"/>
        <v>260</v>
      </c>
      <c r="R51" s="400">
        <f t="shared" si="150"/>
        <v>170</v>
      </c>
      <c r="S51" s="397">
        <f t="shared" si="151"/>
        <v>1200</v>
      </c>
      <c r="T51" s="397">
        <f t="shared" si="152"/>
        <v>460</v>
      </c>
      <c r="U51" s="397">
        <f t="shared" si="153"/>
        <v>340</v>
      </c>
      <c r="V51" s="397">
        <f t="shared" si="154"/>
        <v>220</v>
      </c>
      <c r="W51" s="397">
        <f t="shared" si="154"/>
        <v>1</v>
      </c>
      <c r="X51" s="397" t="str">
        <f t="shared" si="155"/>
        <v xml:space="preserve">Các tuyến đường giao thông không đấu nối trực tiếp và thông ra </v>
      </c>
      <c r="Y51" s="397" t="str">
        <f t="shared" si="156"/>
        <v>Đường Tà Lài</v>
      </c>
      <c r="Z51" s="397" t="str">
        <f t="shared" si="156"/>
        <v xml:space="preserve"> đoạn từ Đường ấp 2-4 </v>
      </c>
      <c r="AA51" s="397" t="str">
        <f t="shared" si="157"/>
        <v xml:space="preserve"> đến Đường ấp 3-4</v>
      </c>
      <c r="AB51" s="397" t="str">
        <f t="shared" ref="AB51:AE51" si="161">AB44</f>
        <v xml:space="preserve"> đã được đầu tư mặt đường nhựa, bê tông xi măng:</v>
      </c>
      <c r="AC51" s="397" t="str">
        <f t="shared" si="161"/>
        <v>- Có bề rộng ≥5m, cách đường giao thông &gt;1.000m.</v>
      </c>
      <c r="AD51" s="397" t="str">
        <f t="shared" si="161"/>
        <v>- Có bề rộng từ ≥3m đến &lt;5m, cách đường giao thông từ &gt;500m đến ≤1.000m.</v>
      </c>
      <c r="AE51" s="397" t="str">
        <f t="shared" si="161"/>
        <v>- Có bề rộng &lt;3m, cách đường giao thông ≤200m.</v>
      </c>
    </row>
    <row r="52" spans="1:31" s="70" customFormat="1" ht="94.5" x14ac:dyDescent="0.25">
      <c r="A52" s="84">
        <f t="shared" si="8"/>
        <v>49</v>
      </c>
      <c r="B52" s="84" t="str">
        <f t="shared" si="140"/>
        <v>VT4*0,8</v>
      </c>
      <c r="C52" s="462" t="str">
        <f>X52&amp;Y52&amp;Z52&amp;AA52&amp;AB52</f>
        <v>Các tuyến đường giao thông không đấu nối trực tiếp và thông ra Đường Tà Lài đoạn từ Đường ấp 2-4  đến Đường ấp 3-4 đã được đầu tư mặt đường nhựa, bê tông xi măng:
- Có bề rộng từ ≥3m đến &lt;5m, cách đường giao thông &gt;1.000m.
- Có bề rộng &lt;3m, cách đường giao thông &gt;200m.</v>
      </c>
      <c r="D52" s="463"/>
      <c r="E52" s="464"/>
      <c r="F52" s="414">
        <f t="shared" si="141"/>
        <v>170</v>
      </c>
      <c r="G52" s="96">
        <f t="shared" si="142"/>
        <v>118.99999999999999</v>
      </c>
      <c r="H52" s="96">
        <f t="shared" si="143"/>
        <v>102</v>
      </c>
      <c r="I52" s="414">
        <f t="shared" si="3"/>
        <v>200</v>
      </c>
      <c r="J52" s="96">
        <f t="shared" si="4"/>
        <v>140</v>
      </c>
      <c r="K52" s="96">
        <f t="shared" si="5"/>
        <v>120</v>
      </c>
      <c r="L52" s="415">
        <f t="shared" si="144"/>
        <v>1.1764705882352942</v>
      </c>
      <c r="M52" s="416">
        <f t="shared" si="145"/>
        <v>1.1764705882352942</v>
      </c>
      <c r="N52" s="416">
        <f t="shared" si="146"/>
        <v>1.1764705882352942</v>
      </c>
      <c r="O52" s="400">
        <f t="shared" si="147"/>
        <v>900</v>
      </c>
      <c r="P52" s="400">
        <f t="shared" si="148"/>
        <v>350</v>
      </c>
      <c r="Q52" s="400">
        <f t="shared" si="149"/>
        <v>260</v>
      </c>
      <c r="R52" s="400">
        <f t="shared" si="150"/>
        <v>170</v>
      </c>
      <c r="S52" s="397">
        <f t="shared" si="151"/>
        <v>1200</v>
      </c>
      <c r="T52" s="397">
        <f t="shared" si="152"/>
        <v>460</v>
      </c>
      <c r="U52" s="397">
        <f t="shared" si="153"/>
        <v>340</v>
      </c>
      <c r="V52" s="397">
        <f t="shared" si="154"/>
        <v>220</v>
      </c>
      <c r="W52" s="397">
        <f t="shared" si="154"/>
        <v>1</v>
      </c>
      <c r="X52" s="397" t="str">
        <f t="shared" si="155"/>
        <v xml:space="preserve">Các tuyến đường giao thông không đấu nối trực tiếp và thông ra </v>
      </c>
      <c r="Y52" s="397" t="str">
        <f t="shared" si="156"/>
        <v>Đường Tà Lài</v>
      </c>
      <c r="Z52" s="397" t="str">
        <f t="shared" si="156"/>
        <v xml:space="preserve"> đoạn từ Đường ấp 2-4 </v>
      </c>
      <c r="AA52" s="397" t="str">
        <f t="shared" si="157"/>
        <v xml:space="preserve"> đến Đường ấp 3-4</v>
      </c>
      <c r="AB52" s="397" t="str">
        <f t="shared" ref="AB52:AE52" si="162">AB45</f>
        <v xml:space="preserve"> đã được đầu tư mặt đường nhựa, bê tông xi măng:
- Có bề rộng từ ≥3m đến &lt;5m, cách đường giao thông &gt;1.000m.
- Có bề rộng &lt;3m, cách đường giao thông &gt;200m.</v>
      </c>
      <c r="AC52" s="397">
        <f t="shared" si="162"/>
        <v>0</v>
      </c>
      <c r="AD52" s="397">
        <f t="shared" si="162"/>
        <v>0</v>
      </c>
      <c r="AE52" s="397">
        <f t="shared" si="162"/>
        <v>0</v>
      </c>
    </row>
    <row r="53" spans="1:31" s="70" customFormat="1" ht="31.5" x14ac:dyDescent="0.25">
      <c r="A53" s="84">
        <f t="shared" si="8"/>
        <v>50</v>
      </c>
      <c r="B53" s="84" t="str">
        <f>'Đầu vào (2)'!G50</f>
        <v>TP6NT2_D9</v>
      </c>
      <c r="C53" s="92" t="str">
        <f>'Đầu vào (2)'!H50</f>
        <v>Đường Tà Lài</v>
      </c>
      <c r="D53" s="92" t="str">
        <f>'Đầu vào (2)'!I50</f>
        <v xml:space="preserve">Đường ấp 3-4 </v>
      </c>
      <c r="E53" s="92" t="str">
        <f>'Đầu vào (2)'!K50</f>
        <v>Sông Đồng Nai</v>
      </c>
      <c r="F53" s="250">
        <f>O53</f>
        <v>700</v>
      </c>
      <c r="G53" s="250">
        <f>F53*0.7</f>
        <v>489.99999999999994</v>
      </c>
      <c r="H53" s="250">
        <f>F53*0.6</f>
        <v>420</v>
      </c>
      <c r="I53" s="250">
        <f>S53</f>
        <v>910</v>
      </c>
      <c r="J53" s="96">
        <f t="shared" si="4"/>
        <v>640</v>
      </c>
      <c r="K53" s="96">
        <f t="shared" si="5"/>
        <v>550</v>
      </c>
      <c r="L53" s="251">
        <f>I53/F53</f>
        <v>1.3</v>
      </c>
      <c r="M53" s="412">
        <f>J53/G53</f>
        <v>1.306122448979592</v>
      </c>
      <c r="N53" s="412">
        <f>K53/H53</f>
        <v>1.3095238095238095</v>
      </c>
      <c r="O53" s="400">
        <f>'Đầu vào (2)'!L50</f>
        <v>700</v>
      </c>
      <c r="P53" s="400">
        <f>'Đầu vào (2)'!M50</f>
        <v>350</v>
      </c>
      <c r="Q53" s="400">
        <f>'Đầu vào (2)'!N50</f>
        <v>260</v>
      </c>
      <c r="R53" s="400">
        <f>'Đầu vào (2)'!O50</f>
        <v>170</v>
      </c>
      <c r="S53" s="397">
        <f>VLOOKUP(B53,'[1]Giá đề xuất ODT'!$G$11:$AD$2233,21,0)</f>
        <v>910</v>
      </c>
      <c r="T53" s="397">
        <f>VLOOKUP(B53,'[1]Giá đề xuất ODT'!$G$11:$AD$2233,22,0)</f>
        <v>460</v>
      </c>
      <c r="U53" s="397">
        <f>VLOOKUP(B53,'[1]Giá đề xuất ODT'!$G$11:$AD$2233,23,0)</f>
        <v>340</v>
      </c>
      <c r="V53" s="397">
        <f>VLOOKUP(B53,'[1]Giá đề xuất ODT'!$G$11:$AD$2233,24,0)</f>
        <v>220</v>
      </c>
      <c r="W53" s="397">
        <v>2</v>
      </c>
      <c r="X53" s="397"/>
      <c r="Y53" s="397" t="str">
        <f>C53</f>
        <v>Đường Tà Lài</v>
      </c>
      <c r="Z53" s="397" t="str">
        <f>" đoạn từ "&amp;D53</f>
        <v xml:space="preserve"> đoạn từ Đường ấp 3-4 </v>
      </c>
      <c r="AA53" s="397" t="str">
        <f>" đến "&amp;E53</f>
        <v xml:space="preserve"> đến Sông Đồng Nai</v>
      </c>
      <c r="AB53" s="397"/>
      <c r="AC53" s="397"/>
      <c r="AD53" s="397"/>
      <c r="AE53" s="397">
        <v>0</v>
      </c>
    </row>
    <row r="54" spans="1:31" s="70" customFormat="1" ht="78.75" x14ac:dyDescent="0.25">
      <c r="A54" s="84">
        <f t="shared" si="8"/>
        <v>51</v>
      </c>
      <c r="B54" s="84" t="str">
        <f t="shared" ref="B54:B59" si="163">B47</f>
        <v>VT2</v>
      </c>
      <c r="C54" s="462" t="str">
        <f>X54&amp;Y54&amp;Z54&amp;AA54&amp;AB54&amp;"
"&amp;AC54&amp;"
"
&amp;AD54</f>
        <v>Các tuyến đường giao thông đấu nối trực tiếp ra Đường Tà Lài đoạn từ Đường ấp 3-4  đến Sông Đồng Nai đã được đầu tư mặt đường nhựa, bê tông xi măng:
- Có bề rộng ≥5m, cách đường giao thông ≤1.000m.
- Có bề rộng từ ≥3m đến &lt;5m, cách đường giao thông ≤500m.</v>
      </c>
      <c r="D54" s="463"/>
      <c r="E54" s="464"/>
      <c r="F54" s="414">
        <f t="shared" ref="F54:F56" si="164">IF(B54="VT2",P54,IF(B54="VT3",Q54,IF(B54="VT2*0,8",P54,IF(B54="VT3*0,8",Q54,R54))))</f>
        <v>350</v>
      </c>
      <c r="G54" s="96">
        <f t="shared" ref="G54:G56" si="165">F54*0.7</f>
        <v>244.99999999999997</v>
      </c>
      <c r="H54" s="96">
        <f t="shared" ref="H54:H56" si="166">F54*0.6</f>
        <v>210</v>
      </c>
      <c r="I54" s="414">
        <f t="shared" si="3"/>
        <v>460</v>
      </c>
      <c r="J54" s="96">
        <f t="shared" si="4"/>
        <v>320</v>
      </c>
      <c r="K54" s="96">
        <f t="shared" si="5"/>
        <v>280</v>
      </c>
      <c r="L54" s="415">
        <f t="shared" ref="L54:L56" si="167">I54/F54</f>
        <v>1.3142857142857143</v>
      </c>
      <c r="M54" s="416">
        <f t="shared" ref="M54:M56" si="168">J54/G54</f>
        <v>1.306122448979592</v>
      </c>
      <c r="N54" s="416">
        <f t="shared" ref="N54:N56" si="169">K54/H54</f>
        <v>1.3333333333333333</v>
      </c>
      <c r="O54" s="400">
        <f t="shared" ref="O54:O59" si="170">O53</f>
        <v>700</v>
      </c>
      <c r="P54" s="400">
        <f t="shared" ref="P54:P59" si="171">P53</f>
        <v>350</v>
      </c>
      <c r="Q54" s="400">
        <f t="shared" ref="Q54:Q59" si="172">Q53</f>
        <v>260</v>
      </c>
      <c r="R54" s="400">
        <f t="shared" ref="R54:R59" si="173">R53</f>
        <v>170</v>
      </c>
      <c r="S54" s="397">
        <f t="shared" ref="S54:S59" si="174">S53</f>
        <v>910</v>
      </c>
      <c r="T54" s="397">
        <f t="shared" ref="T54:T59" si="175">T53</f>
        <v>460</v>
      </c>
      <c r="U54" s="397">
        <f t="shared" ref="U54:U59" si="176">U53</f>
        <v>340</v>
      </c>
      <c r="V54" s="397">
        <f t="shared" ref="V54:W59" si="177">V53</f>
        <v>220</v>
      </c>
      <c r="W54" s="397">
        <f t="shared" si="177"/>
        <v>2</v>
      </c>
      <c r="X54" s="397" t="str">
        <f t="shared" ref="X54:X59" si="178">X47</f>
        <v xml:space="preserve">Các tuyến đường giao thông đấu nối trực tiếp ra </v>
      </c>
      <c r="Y54" s="397" t="str">
        <f t="shared" ref="Y54:Z59" si="179">Y53</f>
        <v>Đường Tà Lài</v>
      </c>
      <c r="Z54" s="397" t="str">
        <f t="shared" si="179"/>
        <v xml:space="preserve"> đoạn từ Đường ấp 3-4 </v>
      </c>
      <c r="AA54" s="397" t="str">
        <f t="shared" ref="AA54:AA59" si="180">AA53</f>
        <v xml:space="preserve"> đến Sông Đồng Nai</v>
      </c>
      <c r="AB54" s="397" t="str">
        <f>AB47</f>
        <v xml:space="preserve"> đã được đầu tư mặt đường nhựa, bê tông xi măng:</v>
      </c>
      <c r="AC54" s="397" t="str">
        <f>AC47</f>
        <v>- Có bề rộng ≥5m, cách đường giao thông ≤1.000m.</v>
      </c>
      <c r="AD54" s="397" t="str">
        <f>AD47</f>
        <v>- Có bề rộng từ ≥3m đến &lt;5m, cách đường giao thông ≤500m.</v>
      </c>
      <c r="AE54" s="397">
        <f>AE47</f>
        <v>0</v>
      </c>
    </row>
    <row r="55" spans="1:31" s="70" customFormat="1" ht="78.75" x14ac:dyDescent="0.25">
      <c r="A55" s="84">
        <f t="shared" si="8"/>
        <v>52</v>
      </c>
      <c r="B55" s="84" t="str">
        <f t="shared" si="163"/>
        <v>VT3</v>
      </c>
      <c r="C55" s="462" t="str">
        <f>X55&amp;Y55&amp;Z55&amp;AA55&amp;AB55&amp;"
"&amp;AC55&amp;"
"&amp;AD55&amp;"
"&amp;AE55</f>
        <v>Các tuyến đường giao thông đấu nối trực tiếp ra Đường Tà Lài đoạn từ Đường ấp 3-4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63"/>
      <c r="E55" s="464"/>
      <c r="F55" s="414">
        <f t="shared" si="164"/>
        <v>260</v>
      </c>
      <c r="G55" s="96">
        <f t="shared" si="165"/>
        <v>182</v>
      </c>
      <c r="H55" s="96">
        <f t="shared" si="166"/>
        <v>156</v>
      </c>
      <c r="I55" s="414">
        <f t="shared" si="3"/>
        <v>340</v>
      </c>
      <c r="J55" s="96">
        <f t="shared" si="4"/>
        <v>240</v>
      </c>
      <c r="K55" s="96">
        <f t="shared" si="5"/>
        <v>200</v>
      </c>
      <c r="L55" s="415">
        <f t="shared" si="167"/>
        <v>1.3076923076923077</v>
      </c>
      <c r="M55" s="416">
        <f t="shared" si="168"/>
        <v>1.3186813186813187</v>
      </c>
      <c r="N55" s="416">
        <f t="shared" si="169"/>
        <v>1.2820512820512822</v>
      </c>
      <c r="O55" s="400">
        <f t="shared" si="170"/>
        <v>700</v>
      </c>
      <c r="P55" s="400">
        <f t="shared" si="171"/>
        <v>350</v>
      </c>
      <c r="Q55" s="400">
        <f t="shared" si="172"/>
        <v>260</v>
      </c>
      <c r="R55" s="400">
        <f t="shared" si="173"/>
        <v>170</v>
      </c>
      <c r="S55" s="397">
        <f t="shared" si="174"/>
        <v>910</v>
      </c>
      <c r="T55" s="397">
        <f t="shared" si="175"/>
        <v>460</v>
      </c>
      <c r="U55" s="397">
        <f t="shared" si="176"/>
        <v>340</v>
      </c>
      <c r="V55" s="397">
        <f t="shared" si="177"/>
        <v>220</v>
      </c>
      <c r="W55" s="397">
        <f t="shared" si="177"/>
        <v>2</v>
      </c>
      <c r="X55" s="397" t="str">
        <f t="shared" si="178"/>
        <v xml:space="preserve">Các tuyến đường giao thông đấu nối trực tiếp ra </v>
      </c>
      <c r="Y55" s="397" t="str">
        <f t="shared" si="179"/>
        <v>Đường Tà Lài</v>
      </c>
      <c r="Z55" s="397" t="str">
        <f t="shared" si="179"/>
        <v xml:space="preserve"> đoạn từ Đường ấp 3-4 </v>
      </c>
      <c r="AA55" s="397" t="str">
        <f t="shared" si="180"/>
        <v xml:space="preserve"> đến Sông Đồng Nai</v>
      </c>
      <c r="AB55" s="397" t="str">
        <f t="shared" ref="AB55:AE55" si="181">AB48</f>
        <v xml:space="preserve"> đã được đầu tư mặt đường nhựa, bê tông xi măng:</v>
      </c>
      <c r="AC55" s="397" t="str">
        <f t="shared" si="181"/>
        <v>- Có bề rộng ≥5m, cách đường giao thông &gt;1.000m.</v>
      </c>
      <c r="AD55" s="397" t="str">
        <f t="shared" si="181"/>
        <v>- Có bề rộng từ ≥3m đến &lt;5m, cách đường giao thông từ &gt;500m đến ≤1.000m.</v>
      </c>
      <c r="AE55" s="397" t="str">
        <f t="shared" si="181"/>
        <v>- Có bề rộng &lt;3m, cách đường giao thông ≤200m.</v>
      </c>
    </row>
    <row r="56" spans="1:31" s="70" customFormat="1" ht="94.5" x14ac:dyDescent="0.25">
      <c r="A56" s="84">
        <f t="shared" si="8"/>
        <v>53</v>
      </c>
      <c r="B56" s="84" t="str">
        <f t="shared" si="163"/>
        <v>VT4</v>
      </c>
      <c r="C56" s="462" t="str">
        <f>X56&amp;Y56&amp;Z56&amp;AA56&amp;AB56</f>
        <v>Các tuyến đường giao thông đấu nối trực tiếp ra Đường Tà Lài đoạn từ Đường ấp 3-4  đến Sông Đồng Nai đã được đầu tư mặt đường nhựa, bê tông xi măng:
- Có bề rộng từ ≥3m đến &lt;5m, cách đường giao thông &gt;1.000m.
- Có bề rộng &lt;3m, cách đường giao thông &gt;200m.</v>
      </c>
      <c r="D56" s="463"/>
      <c r="E56" s="464"/>
      <c r="F56" s="414">
        <f t="shared" si="164"/>
        <v>170</v>
      </c>
      <c r="G56" s="96">
        <f t="shared" si="165"/>
        <v>118.99999999999999</v>
      </c>
      <c r="H56" s="96">
        <f t="shared" si="166"/>
        <v>102</v>
      </c>
      <c r="I56" s="414">
        <f t="shared" si="3"/>
        <v>220</v>
      </c>
      <c r="J56" s="96">
        <f t="shared" si="4"/>
        <v>150</v>
      </c>
      <c r="K56" s="96">
        <f t="shared" si="5"/>
        <v>130</v>
      </c>
      <c r="L56" s="415">
        <f t="shared" si="167"/>
        <v>1.2941176470588236</v>
      </c>
      <c r="M56" s="416">
        <f t="shared" si="168"/>
        <v>1.2605042016806725</v>
      </c>
      <c r="N56" s="416">
        <f t="shared" si="169"/>
        <v>1.2745098039215685</v>
      </c>
      <c r="O56" s="400">
        <f t="shared" si="170"/>
        <v>700</v>
      </c>
      <c r="P56" s="400">
        <f t="shared" si="171"/>
        <v>350</v>
      </c>
      <c r="Q56" s="400">
        <f t="shared" si="172"/>
        <v>260</v>
      </c>
      <c r="R56" s="400">
        <f t="shared" si="173"/>
        <v>170</v>
      </c>
      <c r="S56" s="397">
        <f t="shared" si="174"/>
        <v>910</v>
      </c>
      <c r="T56" s="397">
        <f t="shared" si="175"/>
        <v>460</v>
      </c>
      <c r="U56" s="397">
        <f t="shared" si="176"/>
        <v>340</v>
      </c>
      <c r="V56" s="397">
        <f t="shared" si="177"/>
        <v>220</v>
      </c>
      <c r="W56" s="397">
        <f t="shared" si="177"/>
        <v>2</v>
      </c>
      <c r="X56" s="397" t="str">
        <f t="shared" si="178"/>
        <v xml:space="preserve">Các tuyến đường giao thông đấu nối trực tiếp ra </v>
      </c>
      <c r="Y56" s="397" t="str">
        <f t="shared" si="179"/>
        <v>Đường Tà Lài</v>
      </c>
      <c r="Z56" s="397" t="str">
        <f t="shared" si="179"/>
        <v xml:space="preserve"> đoạn từ Đường ấp 3-4 </v>
      </c>
      <c r="AA56" s="397" t="str">
        <f t="shared" si="180"/>
        <v xml:space="preserve"> đến Sông Đồng Nai</v>
      </c>
      <c r="AB56" s="397" t="str">
        <f t="shared" ref="AB56:AE56" si="182">AB49</f>
        <v xml:space="preserve"> đã được đầu tư mặt đường nhựa, bê tông xi măng:
- Có bề rộng từ ≥3m đến &lt;5m, cách đường giao thông &gt;1.000m.
- Có bề rộng &lt;3m, cách đường giao thông &gt;200m.</v>
      </c>
      <c r="AC56" s="397">
        <f t="shared" si="182"/>
        <v>0</v>
      </c>
      <c r="AD56" s="397">
        <f t="shared" si="182"/>
        <v>0</v>
      </c>
      <c r="AE56" s="397">
        <f t="shared" si="182"/>
        <v>0</v>
      </c>
    </row>
    <row r="57" spans="1:31" s="70" customFormat="1" ht="94.5" x14ac:dyDescent="0.25">
      <c r="A57" s="84">
        <f t="shared" si="8"/>
        <v>54</v>
      </c>
      <c r="B57" s="84" t="str">
        <f t="shared" si="163"/>
        <v>VT2*0,8</v>
      </c>
      <c r="C57" s="462" t="str">
        <f>X57&amp;Y57&amp;Z57&amp;AA57&amp;AB57&amp;"
"&amp;AC57&amp;"
"
&amp;AD57</f>
        <v>Các tuyến đường giao thông không đấu nối trực tiếp và thông ra Đường Tà Lài đoạn từ Đường ấp 3-4  đến Sông Đồng Nai đã được đầu tư mặt đường nhựa, bê tông xi măng:
- Có bề rộng ≥5m, cách đường giao thông ≤1.000m.
- Có bề rộng từ ≥3m đến &lt;5m, cách đường giao thông ≤500m.</v>
      </c>
      <c r="D57" s="463"/>
      <c r="E57" s="464"/>
      <c r="F57" s="413"/>
      <c r="G57" s="382"/>
      <c r="H57" s="382"/>
      <c r="I57" s="414">
        <f t="shared" si="3"/>
        <v>410</v>
      </c>
      <c r="J57" s="96">
        <f t="shared" si="4"/>
        <v>290</v>
      </c>
      <c r="K57" s="96">
        <f t="shared" si="5"/>
        <v>250</v>
      </c>
      <c r="L57" s="418"/>
      <c r="M57" s="382"/>
      <c r="N57" s="382"/>
      <c r="O57" s="400">
        <f t="shared" si="170"/>
        <v>700</v>
      </c>
      <c r="P57" s="400">
        <f t="shared" si="171"/>
        <v>350</v>
      </c>
      <c r="Q57" s="400">
        <f t="shared" si="172"/>
        <v>260</v>
      </c>
      <c r="R57" s="400">
        <f t="shared" si="173"/>
        <v>170</v>
      </c>
      <c r="S57" s="397">
        <f t="shared" si="174"/>
        <v>910</v>
      </c>
      <c r="T57" s="397">
        <f t="shared" si="175"/>
        <v>460</v>
      </c>
      <c r="U57" s="397">
        <f t="shared" si="176"/>
        <v>340</v>
      </c>
      <c r="V57" s="397">
        <f t="shared" si="177"/>
        <v>220</v>
      </c>
      <c r="W57" s="397">
        <f t="shared" si="177"/>
        <v>2</v>
      </c>
      <c r="X57" s="397" t="str">
        <f t="shared" si="178"/>
        <v xml:space="preserve">Các tuyến đường giao thông không đấu nối trực tiếp và thông ra </v>
      </c>
      <c r="Y57" s="397" t="str">
        <f t="shared" si="179"/>
        <v>Đường Tà Lài</v>
      </c>
      <c r="Z57" s="397" t="str">
        <f t="shared" si="179"/>
        <v xml:space="preserve"> đoạn từ Đường ấp 3-4 </v>
      </c>
      <c r="AA57" s="397" t="str">
        <f t="shared" si="180"/>
        <v xml:space="preserve"> đến Sông Đồng Nai</v>
      </c>
      <c r="AB57" s="397" t="str">
        <f t="shared" ref="AB57:AE57" si="183">AB50</f>
        <v xml:space="preserve"> đã được đầu tư mặt đường nhựa, bê tông xi măng:</v>
      </c>
      <c r="AC57" s="397" t="str">
        <f t="shared" si="183"/>
        <v>- Có bề rộng ≥5m, cách đường giao thông ≤1.000m.</v>
      </c>
      <c r="AD57" s="397" t="str">
        <f t="shared" si="183"/>
        <v>- Có bề rộng từ ≥3m đến &lt;5m, cách đường giao thông ≤500m.</v>
      </c>
      <c r="AE57" s="397">
        <f t="shared" si="183"/>
        <v>0</v>
      </c>
    </row>
    <row r="58" spans="1:31" s="70" customFormat="1" ht="94.5" x14ac:dyDescent="0.25">
      <c r="A58" s="84">
        <f t="shared" si="8"/>
        <v>55</v>
      </c>
      <c r="B58" s="84" t="str">
        <f t="shared" si="163"/>
        <v>VT3*0,8</v>
      </c>
      <c r="C58" s="462" t="str">
        <f>X58&amp;Y58&amp;Z58&amp;AA58&amp;AB58&amp;"
"&amp;AC58&amp;"
"
&amp;AD58&amp;"
"&amp;AE58</f>
        <v>Các tuyến đường giao thông không đấu nối trực tiếp và thông ra Đường Tà Lài đoạn từ Đường ấp 3-4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63"/>
      <c r="E58" s="464"/>
      <c r="F58" s="413"/>
      <c r="G58" s="382"/>
      <c r="H58" s="382"/>
      <c r="I58" s="414">
        <f t="shared" si="3"/>
        <v>310</v>
      </c>
      <c r="J58" s="96">
        <f t="shared" si="4"/>
        <v>220</v>
      </c>
      <c r="K58" s="96">
        <f t="shared" si="5"/>
        <v>190</v>
      </c>
      <c r="L58" s="418"/>
      <c r="M58" s="382"/>
      <c r="N58" s="382"/>
      <c r="O58" s="400">
        <f t="shared" si="170"/>
        <v>700</v>
      </c>
      <c r="P58" s="400">
        <f t="shared" si="171"/>
        <v>350</v>
      </c>
      <c r="Q58" s="400">
        <f t="shared" si="172"/>
        <v>260</v>
      </c>
      <c r="R58" s="400">
        <f t="shared" si="173"/>
        <v>170</v>
      </c>
      <c r="S58" s="397">
        <f t="shared" si="174"/>
        <v>910</v>
      </c>
      <c r="T58" s="397">
        <f t="shared" si="175"/>
        <v>460</v>
      </c>
      <c r="U58" s="397">
        <f t="shared" si="176"/>
        <v>340</v>
      </c>
      <c r="V58" s="397">
        <f t="shared" si="177"/>
        <v>220</v>
      </c>
      <c r="W58" s="397">
        <f t="shared" si="177"/>
        <v>2</v>
      </c>
      <c r="X58" s="397" t="str">
        <f t="shared" si="178"/>
        <v xml:space="preserve">Các tuyến đường giao thông không đấu nối trực tiếp và thông ra </v>
      </c>
      <c r="Y58" s="397" t="str">
        <f t="shared" si="179"/>
        <v>Đường Tà Lài</v>
      </c>
      <c r="Z58" s="397" t="str">
        <f t="shared" si="179"/>
        <v xml:space="preserve"> đoạn từ Đường ấp 3-4 </v>
      </c>
      <c r="AA58" s="397" t="str">
        <f t="shared" si="180"/>
        <v xml:space="preserve"> đến Sông Đồng Nai</v>
      </c>
      <c r="AB58" s="397" t="str">
        <f t="shared" ref="AB58:AE58" si="184">AB51</f>
        <v xml:space="preserve"> đã được đầu tư mặt đường nhựa, bê tông xi măng:</v>
      </c>
      <c r="AC58" s="397" t="str">
        <f t="shared" si="184"/>
        <v>- Có bề rộng ≥5m, cách đường giao thông &gt;1.000m.</v>
      </c>
      <c r="AD58" s="397" t="str">
        <f t="shared" si="184"/>
        <v>- Có bề rộng từ ≥3m đến &lt;5m, cách đường giao thông từ &gt;500m đến ≤1.000m.</v>
      </c>
      <c r="AE58" s="397" t="str">
        <f t="shared" si="184"/>
        <v>- Có bề rộng &lt;3m, cách đường giao thông ≤200m.</v>
      </c>
    </row>
    <row r="59" spans="1:31" s="70" customFormat="1" ht="94.5" x14ac:dyDescent="0.25">
      <c r="A59" s="84">
        <f t="shared" si="8"/>
        <v>56</v>
      </c>
      <c r="B59" s="84" t="str">
        <f t="shared" si="163"/>
        <v>VT4*0,8</v>
      </c>
      <c r="C59" s="462" t="str">
        <f>X59&amp;Y59&amp;Z59&amp;AA59&amp;AB59</f>
        <v>Các tuyến đường giao thông không đấu nối trực tiếp và thông ra Đường Tà Lài đoạn từ Đường ấp 3-4  đến Sông Đồng Nai đã được đầu tư mặt đường nhựa, bê tông xi măng:
- Có bề rộng từ ≥3m đến &lt;5m, cách đường giao thông &gt;1.000m.
- Có bề rộng &lt;3m, cách đường giao thông &gt;200m.</v>
      </c>
      <c r="D59" s="463"/>
      <c r="E59" s="464"/>
      <c r="F59" s="413"/>
      <c r="G59" s="382"/>
      <c r="H59" s="382"/>
      <c r="I59" s="414">
        <f t="shared" si="3"/>
        <v>200</v>
      </c>
      <c r="J59" s="96">
        <f t="shared" si="4"/>
        <v>140</v>
      </c>
      <c r="K59" s="96">
        <f t="shared" si="5"/>
        <v>120</v>
      </c>
      <c r="L59" s="418"/>
      <c r="M59" s="382"/>
      <c r="N59" s="382"/>
      <c r="O59" s="400">
        <f t="shared" si="170"/>
        <v>700</v>
      </c>
      <c r="P59" s="400">
        <f t="shared" si="171"/>
        <v>350</v>
      </c>
      <c r="Q59" s="400">
        <f t="shared" si="172"/>
        <v>260</v>
      </c>
      <c r="R59" s="400">
        <f t="shared" si="173"/>
        <v>170</v>
      </c>
      <c r="S59" s="397">
        <f t="shared" si="174"/>
        <v>910</v>
      </c>
      <c r="T59" s="397">
        <f t="shared" si="175"/>
        <v>460</v>
      </c>
      <c r="U59" s="397">
        <f t="shared" si="176"/>
        <v>340</v>
      </c>
      <c r="V59" s="397">
        <f t="shared" si="177"/>
        <v>220</v>
      </c>
      <c r="W59" s="397">
        <f t="shared" si="177"/>
        <v>2</v>
      </c>
      <c r="X59" s="397" t="str">
        <f t="shared" si="178"/>
        <v xml:space="preserve">Các tuyến đường giao thông không đấu nối trực tiếp và thông ra </v>
      </c>
      <c r="Y59" s="397" t="str">
        <f t="shared" si="179"/>
        <v>Đường Tà Lài</v>
      </c>
      <c r="Z59" s="397" t="str">
        <f t="shared" si="179"/>
        <v xml:space="preserve"> đoạn từ Đường ấp 3-4 </v>
      </c>
      <c r="AA59" s="397" t="str">
        <f t="shared" si="180"/>
        <v xml:space="preserve"> đến Sông Đồng Nai</v>
      </c>
      <c r="AB59" s="397" t="str">
        <f t="shared" ref="AB59:AE59" si="185">AB52</f>
        <v xml:space="preserve"> đã được đầu tư mặt đường nhựa, bê tông xi măng:
- Có bề rộng từ ≥3m đến &lt;5m, cách đường giao thông &gt;1.000m.
- Có bề rộng &lt;3m, cách đường giao thông &gt;200m.</v>
      </c>
      <c r="AC59" s="397">
        <f t="shared" si="185"/>
        <v>0</v>
      </c>
      <c r="AD59" s="397">
        <f t="shared" si="185"/>
        <v>0</v>
      </c>
      <c r="AE59" s="397">
        <f t="shared" si="185"/>
        <v>0</v>
      </c>
    </row>
    <row r="60" spans="1:31" s="70" customFormat="1" ht="47.25" x14ac:dyDescent="0.25">
      <c r="A60" s="84">
        <f t="shared" si="8"/>
        <v>57</v>
      </c>
      <c r="B60" s="84" t="str">
        <f>'Đầu vào (2)'!G57</f>
        <v>bổ sung</v>
      </c>
      <c r="C60" s="92" t="str">
        <f>'Đầu vào (2)'!H57</f>
        <v>Đường Phú Xuân - Núi Tượng</v>
      </c>
      <c r="D60" s="92" t="str">
        <f>'Đầu vào (2)'!I57</f>
        <v>Ngã ba trường Trung học cơ sở Núi Tượng</v>
      </c>
      <c r="E60" s="92" t="str">
        <f>'Đầu vào (2)'!K57</f>
        <v>Ngã ba xã Phú Lộc (xã Tân Phú mới)</v>
      </c>
      <c r="F60" s="250"/>
      <c r="G60" s="250"/>
      <c r="H60" s="250"/>
      <c r="I60" s="250">
        <f>S60</f>
        <v>910</v>
      </c>
      <c r="J60" s="96">
        <f t="shared" si="4"/>
        <v>640</v>
      </c>
      <c r="K60" s="96">
        <f t="shared" si="5"/>
        <v>550</v>
      </c>
      <c r="L60" s="251"/>
      <c r="M60" s="412"/>
      <c r="N60" s="412"/>
      <c r="O60" s="400"/>
      <c r="P60" s="400"/>
      <c r="Q60" s="400"/>
      <c r="R60" s="400"/>
      <c r="S60" s="397">
        <f>S53</f>
        <v>910</v>
      </c>
      <c r="T60" s="397">
        <f>T53</f>
        <v>460</v>
      </c>
      <c r="U60" s="397">
        <f>U53</f>
        <v>340</v>
      </c>
      <c r="V60" s="397">
        <f>V53</f>
        <v>220</v>
      </c>
      <c r="W60" s="388">
        <v>1</v>
      </c>
      <c r="X60" s="397"/>
      <c r="Y60" s="397" t="str">
        <f>C60</f>
        <v>Đường Phú Xuân - Núi Tượng</v>
      </c>
      <c r="Z60" s="397" t="str">
        <f>" đoạn từ "&amp;D60</f>
        <v xml:space="preserve"> đoạn từ Ngã ba trường Trung học cơ sở Núi Tượng</v>
      </c>
      <c r="AA60" s="397" t="str">
        <f>" đến "&amp;E60</f>
        <v xml:space="preserve"> đến Ngã ba xã Phú Lộc (xã Tân Phú mới)</v>
      </c>
      <c r="AB60" s="397"/>
      <c r="AC60" s="397"/>
      <c r="AD60" s="397"/>
      <c r="AE60" s="397">
        <v>0</v>
      </c>
    </row>
    <row r="61" spans="1:31" s="70" customFormat="1" ht="78.75" x14ac:dyDescent="0.25">
      <c r="A61" s="84">
        <f t="shared" si="8"/>
        <v>58</v>
      </c>
      <c r="B61" s="84" t="str">
        <f t="shared" ref="B61:B66" si="186">B54</f>
        <v>VT2</v>
      </c>
      <c r="C61" s="462" t="str">
        <f>X61&amp;Y61&amp;Z61&amp;AA61&amp;AB61&amp;"
"&amp;AC61&amp;"
"
&amp;AD61</f>
        <v>Các tuyến đường giao thông đấu nối trực tiếp ra Đường Phú Xuân - Núi Tượng đoạn từ Ngã ba trường Trung học cơ sở Núi Tượng đến Ngã ba xã Phú Lộc (xã Tân Phú mới) đã được đầu tư mặt đường nhựa, bê tông xi măng:
- Có bề rộng ≥5m, cách đường giao thông ≤1.000m.
- Có bề rộng từ ≥3m đến &lt;5m, cách đường giao thông ≤500m.</v>
      </c>
      <c r="D61" s="463"/>
      <c r="E61" s="464"/>
      <c r="F61" s="419"/>
      <c r="G61" s="250"/>
      <c r="H61" s="250"/>
      <c r="I61" s="414">
        <f t="shared" si="3"/>
        <v>460</v>
      </c>
      <c r="J61" s="96">
        <f t="shared" si="4"/>
        <v>320</v>
      </c>
      <c r="K61" s="96">
        <f t="shared" si="5"/>
        <v>280</v>
      </c>
      <c r="L61" s="251"/>
      <c r="M61" s="412"/>
      <c r="N61" s="412"/>
      <c r="O61" s="400"/>
      <c r="P61" s="400"/>
      <c r="Q61" s="400"/>
      <c r="R61" s="400"/>
      <c r="S61" s="397">
        <f t="shared" ref="S61:S66" si="187">S60</f>
        <v>910</v>
      </c>
      <c r="T61" s="397">
        <f t="shared" ref="T61:T66" si="188">T60</f>
        <v>460</v>
      </c>
      <c r="U61" s="397">
        <f t="shared" ref="U61:U66" si="189">U60</f>
        <v>340</v>
      </c>
      <c r="V61" s="397">
        <f t="shared" ref="V61:W66" si="190">V60</f>
        <v>220</v>
      </c>
      <c r="W61" s="397">
        <f t="shared" si="190"/>
        <v>1</v>
      </c>
      <c r="X61" s="397" t="str">
        <f t="shared" ref="X61:X66" si="191">X54</f>
        <v xml:space="preserve">Các tuyến đường giao thông đấu nối trực tiếp ra </v>
      </c>
      <c r="Y61" s="397" t="str">
        <f t="shared" ref="Y61:Z66" si="192">Y60</f>
        <v>Đường Phú Xuân - Núi Tượng</v>
      </c>
      <c r="Z61" s="397" t="str">
        <f t="shared" si="192"/>
        <v xml:space="preserve"> đoạn từ Ngã ba trường Trung học cơ sở Núi Tượng</v>
      </c>
      <c r="AA61" s="397" t="str">
        <f t="shared" ref="AA61:AA66" si="193">AA60</f>
        <v xml:space="preserve"> đến Ngã ba xã Phú Lộc (xã Tân Phú mới)</v>
      </c>
      <c r="AB61" s="397" t="str">
        <f>AB54</f>
        <v xml:space="preserve"> đã được đầu tư mặt đường nhựa, bê tông xi măng:</v>
      </c>
      <c r="AC61" s="397" t="str">
        <f>AC54</f>
        <v>- Có bề rộng ≥5m, cách đường giao thông ≤1.000m.</v>
      </c>
      <c r="AD61" s="397" t="str">
        <f>AD54</f>
        <v>- Có bề rộng từ ≥3m đến &lt;5m, cách đường giao thông ≤500m.</v>
      </c>
      <c r="AE61" s="397">
        <f>AE54</f>
        <v>0</v>
      </c>
    </row>
    <row r="62" spans="1:31" s="70" customFormat="1" ht="78.75" x14ac:dyDescent="0.25">
      <c r="A62" s="84">
        <f t="shared" si="8"/>
        <v>59</v>
      </c>
      <c r="B62" s="84" t="str">
        <f t="shared" si="186"/>
        <v>VT3</v>
      </c>
      <c r="C62" s="462" t="str">
        <f>X62&amp;Y62&amp;Z62&amp;AA62&amp;AB62&amp;"
"&amp;AC62&amp;"
"&amp;AD62&amp;"
"&amp;AE62</f>
        <v>Các tuyến đường giao thông đấu nối trực tiếp ra Đường Phú Xuân - Núi Tượng đoạn từ Ngã ba trường Trung học cơ sở Núi Tượng đến Ngã ba xã Phú Lộc (xã Tân Phú mới)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63"/>
      <c r="E62" s="464"/>
      <c r="F62" s="419"/>
      <c r="G62" s="250"/>
      <c r="H62" s="250"/>
      <c r="I62" s="414">
        <f t="shared" si="3"/>
        <v>340</v>
      </c>
      <c r="J62" s="96">
        <f t="shared" si="4"/>
        <v>240</v>
      </c>
      <c r="K62" s="96">
        <f t="shared" si="5"/>
        <v>200</v>
      </c>
      <c r="L62" s="251"/>
      <c r="M62" s="412"/>
      <c r="N62" s="412"/>
      <c r="O62" s="400"/>
      <c r="P62" s="400"/>
      <c r="Q62" s="400"/>
      <c r="R62" s="400"/>
      <c r="S62" s="397">
        <f t="shared" si="187"/>
        <v>910</v>
      </c>
      <c r="T62" s="397">
        <f t="shared" si="188"/>
        <v>460</v>
      </c>
      <c r="U62" s="397">
        <f t="shared" si="189"/>
        <v>340</v>
      </c>
      <c r="V62" s="397">
        <f t="shared" si="190"/>
        <v>220</v>
      </c>
      <c r="W62" s="397">
        <f t="shared" si="190"/>
        <v>1</v>
      </c>
      <c r="X62" s="397" t="str">
        <f t="shared" si="191"/>
        <v xml:space="preserve">Các tuyến đường giao thông đấu nối trực tiếp ra </v>
      </c>
      <c r="Y62" s="397" t="str">
        <f t="shared" si="192"/>
        <v>Đường Phú Xuân - Núi Tượng</v>
      </c>
      <c r="Z62" s="397" t="str">
        <f t="shared" si="192"/>
        <v xml:space="preserve"> đoạn từ Ngã ba trường Trung học cơ sở Núi Tượng</v>
      </c>
      <c r="AA62" s="397" t="str">
        <f t="shared" si="193"/>
        <v xml:space="preserve"> đến Ngã ba xã Phú Lộc (xã Tân Phú mới)</v>
      </c>
      <c r="AB62" s="397" t="str">
        <f t="shared" ref="AB62:AE62" si="194">AB55</f>
        <v xml:space="preserve"> đã được đầu tư mặt đường nhựa, bê tông xi măng:</v>
      </c>
      <c r="AC62" s="397" t="str">
        <f t="shared" si="194"/>
        <v>- Có bề rộng ≥5m, cách đường giao thông &gt;1.000m.</v>
      </c>
      <c r="AD62" s="397" t="str">
        <f t="shared" si="194"/>
        <v>- Có bề rộng từ ≥3m đến &lt;5m, cách đường giao thông từ &gt;500m đến ≤1.000m.</v>
      </c>
      <c r="AE62" s="397" t="str">
        <f t="shared" si="194"/>
        <v>- Có bề rộng &lt;3m, cách đường giao thông ≤200m.</v>
      </c>
    </row>
    <row r="63" spans="1:31" s="70" customFormat="1" ht="94.5" x14ac:dyDescent="0.25">
      <c r="A63" s="84">
        <f t="shared" si="8"/>
        <v>60</v>
      </c>
      <c r="B63" s="84" t="str">
        <f t="shared" si="186"/>
        <v>VT4</v>
      </c>
      <c r="C63" s="462" t="str">
        <f>X63&amp;Y63&amp;Z63&amp;AA63&amp;AB63</f>
        <v>Các tuyến đường giao thông đấu nối trực tiếp ra Đường Phú Xuân - Núi Tượng đoạn từ Ngã ba trường Trung học cơ sở Núi Tượng đến Ngã ba xã Phú Lộc (xã Tân Phú mới) đã được đầu tư mặt đường nhựa, bê tông xi măng:
- Có bề rộng từ ≥3m đến &lt;5m, cách đường giao thông &gt;1.000m.
- Có bề rộng &lt;3m, cách đường giao thông &gt;200m.</v>
      </c>
      <c r="D63" s="463"/>
      <c r="E63" s="464"/>
      <c r="F63" s="419"/>
      <c r="G63" s="250"/>
      <c r="H63" s="250"/>
      <c r="I63" s="414">
        <f t="shared" si="3"/>
        <v>220</v>
      </c>
      <c r="J63" s="96">
        <f t="shared" si="4"/>
        <v>150</v>
      </c>
      <c r="K63" s="96">
        <f t="shared" si="5"/>
        <v>130</v>
      </c>
      <c r="L63" s="251"/>
      <c r="M63" s="412"/>
      <c r="N63" s="412"/>
      <c r="O63" s="400"/>
      <c r="P63" s="400"/>
      <c r="Q63" s="400"/>
      <c r="R63" s="400"/>
      <c r="S63" s="397">
        <f t="shared" si="187"/>
        <v>910</v>
      </c>
      <c r="T63" s="397">
        <f t="shared" si="188"/>
        <v>460</v>
      </c>
      <c r="U63" s="397">
        <f t="shared" si="189"/>
        <v>340</v>
      </c>
      <c r="V63" s="397">
        <f t="shared" si="190"/>
        <v>220</v>
      </c>
      <c r="W63" s="397">
        <f t="shared" si="190"/>
        <v>1</v>
      </c>
      <c r="X63" s="397" t="str">
        <f t="shared" si="191"/>
        <v xml:space="preserve">Các tuyến đường giao thông đấu nối trực tiếp ra </v>
      </c>
      <c r="Y63" s="397" t="str">
        <f t="shared" si="192"/>
        <v>Đường Phú Xuân - Núi Tượng</v>
      </c>
      <c r="Z63" s="397" t="str">
        <f t="shared" si="192"/>
        <v xml:space="preserve"> đoạn từ Ngã ba trường Trung học cơ sở Núi Tượng</v>
      </c>
      <c r="AA63" s="397" t="str">
        <f t="shared" si="193"/>
        <v xml:space="preserve"> đến Ngã ba xã Phú Lộc (xã Tân Phú mới)</v>
      </c>
      <c r="AB63" s="397" t="str">
        <f t="shared" ref="AB63:AE63" si="195">AB56</f>
        <v xml:space="preserve"> đã được đầu tư mặt đường nhựa, bê tông xi măng:
- Có bề rộng từ ≥3m đến &lt;5m, cách đường giao thông &gt;1.000m.
- Có bề rộng &lt;3m, cách đường giao thông &gt;200m.</v>
      </c>
      <c r="AC63" s="397">
        <f t="shared" si="195"/>
        <v>0</v>
      </c>
      <c r="AD63" s="397">
        <f t="shared" si="195"/>
        <v>0</v>
      </c>
      <c r="AE63" s="397">
        <f t="shared" si="195"/>
        <v>0</v>
      </c>
    </row>
    <row r="64" spans="1:31" s="70" customFormat="1" ht="94.5" x14ac:dyDescent="0.25">
      <c r="A64" s="84">
        <f t="shared" si="8"/>
        <v>61</v>
      </c>
      <c r="B64" s="84" t="str">
        <f t="shared" si="186"/>
        <v>VT2*0,8</v>
      </c>
      <c r="C64" s="462" t="str">
        <f>X64&amp;Y64&amp;Z64&amp;AA64&amp;AB64&amp;"
"&amp;AC64&amp;"
"
&amp;AD64</f>
        <v>Các tuyến đường giao thông không đấu nối trực tiếp và thông ra Đường Phú Xuân - Núi Tượng đoạn từ Ngã ba trường Trung học cơ sở Núi Tượng đến Ngã ba xã Phú Lộc (xã Tân Phú mới) đã được đầu tư mặt đường nhựa, bê tông xi măng:
- Có bề rộng ≥5m, cách đường giao thông ≤1.000m.
- Có bề rộng từ ≥3m đến &lt;5m, cách đường giao thông ≤500m.</v>
      </c>
      <c r="D64" s="463"/>
      <c r="E64" s="464"/>
      <c r="F64" s="413"/>
      <c r="G64" s="382"/>
      <c r="H64" s="382"/>
      <c r="I64" s="414">
        <f t="shared" si="3"/>
        <v>410</v>
      </c>
      <c r="J64" s="96">
        <f t="shared" si="4"/>
        <v>290</v>
      </c>
      <c r="K64" s="96">
        <f t="shared" si="5"/>
        <v>250</v>
      </c>
      <c r="L64" s="418"/>
      <c r="M64" s="382"/>
      <c r="N64" s="382"/>
      <c r="O64" s="400">
        <f t="shared" ref="O64:O66" si="196">O63</f>
        <v>0</v>
      </c>
      <c r="P64" s="400">
        <f t="shared" ref="P64:P66" si="197">P63</f>
        <v>0</v>
      </c>
      <c r="Q64" s="400">
        <f t="shared" ref="Q64:Q66" si="198">Q63</f>
        <v>0</v>
      </c>
      <c r="R64" s="400">
        <f t="shared" ref="R64:R66" si="199">R63</f>
        <v>0</v>
      </c>
      <c r="S64" s="397">
        <f t="shared" si="187"/>
        <v>910</v>
      </c>
      <c r="T64" s="397">
        <f t="shared" si="188"/>
        <v>460</v>
      </c>
      <c r="U64" s="397">
        <f t="shared" si="189"/>
        <v>340</v>
      </c>
      <c r="V64" s="397">
        <f t="shared" si="190"/>
        <v>220</v>
      </c>
      <c r="W64" s="397">
        <f t="shared" si="190"/>
        <v>1</v>
      </c>
      <c r="X64" s="397" t="str">
        <f t="shared" si="191"/>
        <v xml:space="preserve">Các tuyến đường giao thông không đấu nối trực tiếp và thông ra </v>
      </c>
      <c r="Y64" s="397" t="str">
        <f t="shared" si="192"/>
        <v>Đường Phú Xuân - Núi Tượng</v>
      </c>
      <c r="Z64" s="397" t="str">
        <f t="shared" si="192"/>
        <v xml:space="preserve"> đoạn từ Ngã ba trường Trung học cơ sở Núi Tượng</v>
      </c>
      <c r="AA64" s="397" t="str">
        <f t="shared" si="193"/>
        <v xml:space="preserve"> đến Ngã ba xã Phú Lộc (xã Tân Phú mới)</v>
      </c>
      <c r="AB64" s="397" t="str">
        <f t="shared" ref="AB64:AE64" si="200">AB57</f>
        <v xml:space="preserve"> đã được đầu tư mặt đường nhựa, bê tông xi măng:</v>
      </c>
      <c r="AC64" s="397" t="str">
        <f t="shared" si="200"/>
        <v>- Có bề rộng ≥5m, cách đường giao thông ≤1.000m.</v>
      </c>
      <c r="AD64" s="397" t="str">
        <f t="shared" si="200"/>
        <v>- Có bề rộng từ ≥3m đến &lt;5m, cách đường giao thông ≤500m.</v>
      </c>
      <c r="AE64" s="397">
        <f t="shared" si="200"/>
        <v>0</v>
      </c>
    </row>
    <row r="65" spans="1:31" s="70" customFormat="1" ht="105.75" customHeight="1" x14ac:dyDescent="0.25">
      <c r="A65" s="84">
        <f t="shared" si="8"/>
        <v>62</v>
      </c>
      <c r="B65" s="84" t="str">
        <f t="shared" si="186"/>
        <v>VT3*0,8</v>
      </c>
      <c r="C65" s="462" t="str">
        <f>X65&amp;Y65&amp;Z65&amp;AA65&amp;AB65&amp;"
"&amp;AC65&amp;"
"
&amp;AD65&amp;"
"&amp;AE65</f>
        <v>Các tuyến đường giao thông không đấu nối trực tiếp và thông ra Đường Phú Xuân - Núi Tượng đoạn từ Ngã ba trường Trung học cơ sở Núi Tượng đến Ngã ba xã Phú Lộc (xã Tân Phú mới)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63"/>
      <c r="E65" s="464"/>
      <c r="F65" s="413"/>
      <c r="G65" s="382"/>
      <c r="H65" s="382"/>
      <c r="I65" s="414">
        <f t="shared" si="3"/>
        <v>310</v>
      </c>
      <c r="J65" s="96">
        <f t="shared" si="4"/>
        <v>220</v>
      </c>
      <c r="K65" s="96">
        <f t="shared" si="5"/>
        <v>190</v>
      </c>
      <c r="L65" s="418"/>
      <c r="M65" s="382"/>
      <c r="N65" s="382"/>
      <c r="O65" s="400">
        <f t="shared" si="196"/>
        <v>0</v>
      </c>
      <c r="P65" s="400">
        <f t="shared" si="197"/>
        <v>0</v>
      </c>
      <c r="Q65" s="400">
        <f t="shared" si="198"/>
        <v>0</v>
      </c>
      <c r="R65" s="400">
        <f t="shared" si="199"/>
        <v>0</v>
      </c>
      <c r="S65" s="397">
        <f t="shared" si="187"/>
        <v>910</v>
      </c>
      <c r="T65" s="397">
        <f t="shared" si="188"/>
        <v>460</v>
      </c>
      <c r="U65" s="397">
        <f t="shared" si="189"/>
        <v>340</v>
      </c>
      <c r="V65" s="397">
        <f t="shared" si="190"/>
        <v>220</v>
      </c>
      <c r="W65" s="397">
        <f t="shared" si="190"/>
        <v>1</v>
      </c>
      <c r="X65" s="397" t="str">
        <f t="shared" si="191"/>
        <v xml:space="preserve">Các tuyến đường giao thông không đấu nối trực tiếp và thông ra </v>
      </c>
      <c r="Y65" s="397" t="str">
        <f t="shared" si="192"/>
        <v>Đường Phú Xuân - Núi Tượng</v>
      </c>
      <c r="Z65" s="397" t="str">
        <f t="shared" si="192"/>
        <v xml:space="preserve"> đoạn từ Ngã ba trường Trung học cơ sở Núi Tượng</v>
      </c>
      <c r="AA65" s="397" t="str">
        <f t="shared" si="193"/>
        <v xml:space="preserve"> đến Ngã ba xã Phú Lộc (xã Tân Phú mới)</v>
      </c>
      <c r="AB65" s="397" t="str">
        <f t="shared" ref="AB65:AE65" si="201">AB58</f>
        <v xml:space="preserve"> đã được đầu tư mặt đường nhựa, bê tông xi măng:</v>
      </c>
      <c r="AC65" s="397" t="str">
        <f t="shared" si="201"/>
        <v>- Có bề rộng ≥5m, cách đường giao thông &gt;1.000m.</v>
      </c>
      <c r="AD65" s="397" t="str">
        <f t="shared" si="201"/>
        <v>- Có bề rộng từ ≥3m đến &lt;5m, cách đường giao thông từ &gt;500m đến ≤1.000m.</v>
      </c>
      <c r="AE65" s="397" t="str">
        <f t="shared" si="201"/>
        <v>- Có bề rộng &lt;3m, cách đường giao thông ≤200m.</v>
      </c>
    </row>
    <row r="66" spans="1:31" s="70" customFormat="1" ht="100.5" customHeight="1" x14ac:dyDescent="0.25">
      <c r="A66" s="84">
        <f t="shared" si="8"/>
        <v>63</v>
      </c>
      <c r="B66" s="84" t="str">
        <f t="shared" si="186"/>
        <v>VT4*0,8</v>
      </c>
      <c r="C66" s="462" t="str">
        <f>X66&amp;Y66&amp;Z66&amp;AA66&amp;AB66</f>
        <v>Các tuyến đường giao thông không đấu nối trực tiếp và thông ra Đường Phú Xuân - Núi Tượng đoạn từ Ngã ba trường Trung học cơ sở Núi Tượng đến Ngã ba xã Phú Lộc (xã Tân Phú mới) đã được đầu tư mặt đường nhựa, bê tông xi măng:
- Có bề rộng từ ≥3m đến &lt;5m, cách đường giao thông &gt;1.000m.
- Có bề rộng &lt;3m, cách đường giao thông &gt;200m.</v>
      </c>
      <c r="D66" s="463"/>
      <c r="E66" s="464"/>
      <c r="F66" s="413"/>
      <c r="G66" s="382"/>
      <c r="H66" s="382"/>
      <c r="I66" s="414">
        <f t="shared" si="3"/>
        <v>200</v>
      </c>
      <c r="J66" s="96">
        <f t="shared" si="4"/>
        <v>140</v>
      </c>
      <c r="K66" s="96">
        <f t="shared" si="5"/>
        <v>120</v>
      </c>
      <c r="L66" s="418"/>
      <c r="M66" s="382"/>
      <c r="N66" s="382"/>
      <c r="O66" s="400">
        <f t="shared" si="196"/>
        <v>0</v>
      </c>
      <c r="P66" s="400">
        <f t="shared" si="197"/>
        <v>0</v>
      </c>
      <c r="Q66" s="400">
        <f t="shared" si="198"/>
        <v>0</v>
      </c>
      <c r="R66" s="400">
        <f t="shared" si="199"/>
        <v>0</v>
      </c>
      <c r="S66" s="397">
        <f t="shared" si="187"/>
        <v>910</v>
      </c>
      <c r="T66" s="397">
        <f t="shared" si="188"/>
        <v>460</v>
      </c>
      <c r="U66" s="397">
        <f t="shared" si="189"/>
        <v>340</v>
      </c>
      <c r="V66" s="397">
        <f t="shared" si="190"/>
        <v>220</v>
      </c>
      <c r="W66" s="397">
        <f t="shared" si="190"/>
        <v>1</v>
      </c>
      <c r="X66" s="397" t="str">
        <f t="shared" si="191"/>
        <v xml:space="preserve">Các tuyến đường giao thông không đấu nối trực tiếp và thông ra </v>
      </c>
      <c r="Y66" s="397" t="str">
        <f t="shared" si="192"/>
        <v>Đường Phú Xuân - Núi Tượng</v>
      </c>
      <c r="Z66" s="397" t="str">
        <f t="shared" si="192"/>
        <v xml:space="preserve"> đoạn từ Ngã ba trường Trung học cơ sở Núi Tượng</v>
      </c>
      <c r="AA66" s="397" t="str">
        <f t="shared" si="193"/>
        <v xml:space="preserve"> đến Ngã ba xã Phú Lộc (xã Tân Phú mới)</v>
      </c>
      <c r="AB66" s="397" t="str">
        <f t="shared" ref="AB66:AE66" si="202">AB59</f>
        <v xml:space="preserve"> đã được đầu tư mặt đường nhựa, bê tông xi măng:
- Có bề rộng từ ≥3m đến &lt;5m, cách đường giao thông &gt;1.000m.
- Có bề rộng &lt;3m, cách đường giao thông &gt;200m.</v>
      </c>
      <c r="AC66" s="397">
        <f t="shared" si="202"/>
        <v>0</v>
      </c>
      <c r="AD66" s="397">
        <f t="shared" si="202"/>
        <v>0</v>
      </c>
      <c r="AE66" s="397">
        <f t="shared" si="202"/>
        <v>0</v>
      </c>
    </row>
    <row r="67" spans="1:31" s="70" customFormat="1" ht="63" x14ac:dyDescent="0.25">
      <c r="A67" s="84">
        <f t="shared" si="8"/>
        <v>64</v>
      </c>
      <c r="B67" s="84" t="str">
        <f>'Đầu vào (2)'!G64</f>
        <v>bổ sung</v>
      </c>
      <c r="C67" s="92" t="str">
        <f>'Đầu vào (2)'!H64</f>
        <v>Đường Núi Tượng - Nam Cát Tiên</v>
      </c>
      <c r="D67" s="92" t="str">
        <f>'Đầu vào (2)'!I64</f>
        <v xml:space="preserve">Ngã ba trường Trung học cơ sở Núi Tượng </v>
      </c>
      <c r="E67" s="92" t="str">
        <f>'Đầu vào (2)'!K64</f>
        <v>Hết ranh thửa đất số 1366, tờ BĐĐC số 31 về bên trái và hết ranh thửa đất số 924, tờ BĐĐC số 31 về bên phải, xã Tà Lài</v>
      </c>
      <c r="F67" s="250"/>
      <c r="G67" s="250"/>
      <c r="H67" s="250"/>
      <c r="I67" s="250">
        <f>S67</f>
        <v>910</v>
      </c>
      <c r="J67" s="96">
        <f t="shared" si="4"/>
        <v>640</v>
      </c>
      <c r="K67" s="96">
        <f t="shared" si="5"/>
        <v>550</v>
      </c>
      <c r="L67" s="251"/>
      <c r="M67" s="412"/>
      <c r="N67" s="412"/>
      <c r="O67" s="400"/>
      <c r="P67" s="400"/>
      <c r="Q67" s="400"/>
      <c r="R67" s="400"/>
      <c r="S67" s="397">
        <f>S53</f>
        <v>910</v>
      </c>
      <c r="T67" s="397">
        <f>T53</f>
        <v>460</v>
      </c>
      <c r="U67" s="397">
        <f>U53</f>
        <v>340</v>
      </c>
      <c r="V67" s="397">
        <f>V53</f>
        <v>220</v>
      </c>
      <c r="W67" s="388">
        <v>1</v>
      </c>
      <c r="X67" s="397"/>
      <c r="Y67" s="397" t="str">
        <f>C67</f>
        <v>Đường Núi Tượng - Nam Cát Tiên</v>
      </c>
      <c r="Z67" s="397" t="str">
        <f>" đoạn từ "&amp;D67</f>
        <v xml:space="preserve"> đoạn từ Ngã ba trường Trung học cơ sở Núi Tượng </v>
      </c>
      <c r="AA67" s="397" t="str">
        <f>" đến "&amp;E67</f>
        <v xml:space="preserve"> đến Hết ranh thửa đất số 1366, tờ BĐĐC số 31 về bên trái và hết ranh thửa đất số 924, tờ BĐĐC số 31 về bên phải, xã Tà Lài</v>
      </c>
      <c r="AB67" s="397"/>
      <c r="AC67" s="397"/>
      <c r="AD67" s="397"/>
      <c r="AE67" s="397">
        <v>0</v>
      </c>
    </row>
    <row r="68" spans="1:31" s="70" customFormat="1" ht="78.75" x14ac:dyDescent="0.25">
      <c r="A68" s="84">
        <f t="shared" si="8"/>
        <v>65</v>
      </c>
      <c r="B68" s="84" t="str">
        <f t="shared" ref="B68:B73" si="203">B61</f>
        <v>VT2</v>
      </c>
      <c r="C68" s="462" t="str">
        <f>X68&amp;Y68&amp;Z68&amp;AA68&amp;AB68&amp;"
"&amp;AC68&amp;"
"
&amp;AD68</f>
        <v>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≤1.000m.
- Có bề rộng từ ≥3m đến &lt;5m, cách đường giao thông ≤500m.</v>
      </c>
      <c r="D68" s="463"/>
      <c r="E68" s="464"/>
      <c r="F68" s="419"/>
      <c r="G68" s="250"/>
      <c r="H68" s="250"/>
      <c r="I68" s="414">
        <f t="shared" si="3"/>
        <v>460</v>
      </c>
      <c r="J68" s="96">
        <f t="shared" si="4"/>
        <v>320</v>
      </c>
      <c r="K68" s="96">
        <f t="shared" si="5"/>
        <v>280</v>
      </c>
      <c r="L68" s="251"/>
      <c r="M68" s="412"/>
      <c r="N68" s="412"/>
      <c r="O68" s="400"/>
      <c r="P68" s="400"/>
      <c r="Q68" s="400"/>
      <c r="R68" s="400"/>
      <c r="S68" s="397">
        <f t="shared" ref="S68:W89" si="204">S67</f>
        <v>910</v>
      </c>
      <c r="T68" s="397">
        <f t="shared" ref="T68:W87" si="205">T67</f>
        <v>460</v>
      </c>
      <c r="U68" s="397">
        <f t="shared" ref="U68:W87" si="206">U67</f>
        <v>340</v>
      </c>
      <c r="V68" s="397">
        <f t="shared" ref="V68:W73" si="207">V67</f>
        <v>220</v>
      </c>
      <c r="W68" s="397">
        <f t="shared" si="207"/>
        <v>1</v>
      </c>
      <c r="X68" s="397" t="str">
        <f t="shared" ref="X68:X73" si="208">X61</f>
        <v xml:space="preserve">Các tuyến đường giao thông đấu nối trực tiếp ra </v>
      </c>
      <c r="Y68" s="397" t="str">
        <f t="shared" ref="Y68:Z73" si="209">Y67</f>
        <v>Đường Núi Tượng - Nam Cát Tiên</v>
      </c>
      <c r="Z68" s="397" t="str">
        <f t="shared" si="209"/>
        <v xml:space="preserve"> đoạn từ Ngã ba trường Trung học cơ sở Núi Tượng </v>
      </c>
      <c r="AA68" s="397" t="str">
        <f t="shared" ref="AA68:AA108" si="210">AA67</f>
        <v xml:space="preserve"> đến Hết ranh thửa đất số 1366, tờ BĐĐC số 31 về bên trái và hết ranh thửa đất số 924, tờ BĐĐC số 31 về bên phải, xã Tà Lài</v>
      </c>
      <c r="AB68" s="397" t="str">
        <f>AB61</f>
        <v xml:space="preserve"> đã được đầu tư mặt đường nhựa, bê tông xi măng:</v>
      </c>
      <c r="AC68" s="397" t="str">
        <f>AC61</f>
        <v>- Có bề rộng ≥5m, cách đường giao thông ≤1.000m.</v>
      </c>
      <c r="AD68" s="397" t="str">
        <f>AD61</f>
        <v>- Có bề rộng từ ≥3m đến &lt;5m, cách đường giao thông ≤500m.</v>
      </c>
      <c r="AE68" s="397">
        <f>AE61</f>
        <v>0</v>
      </c>
    </row>
    <row r="69" spans="1:31" s="70" customFormat="1" ht="78.75" x14ac:dyDescent="0.25">
      <c r="A69" s="84">
        <f t="shared" si="8"/>
        <v>66</v>
      </c>
      <c r="B69" s="84" t="str">
        <f t="shared" si="203"/>
        <v>VT3</v>
      </c>
      <c r="C69" s="462" t="str">
        <f>X69&amp;Y69&amp;Z69&amp;AA69&amp;AB69&amp;"
"&amp;AC69&amp;"
"&amp;AD69&amp;"
"&amp;AE69</f>
        <v>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63"/>
      <c r="E69" s="464"/>
      <c r="F69" s="419"/>
      <c r="G69" s="250"/>
      <c r="H69" s="250"/>
      <c r="I69" s="414">
        <f t="shared" ref="I69:I73" si="211">IF(B69="VT2",T69,IF(B69="VT3",U69,IF(B69="VT4",V69,IF(B69="VT2*0,8",IF(T69*$T$1&lt;1000,ROUND(T69*$T$1,-1),ROUND(T69*$T$1,-2)),IF(B69="VT3*0,8",IF(U69*$T$1&lt;1000,ROUND(U69*$T$1,-1),ROUND(U69*$T$1,-2)),IF(V69*$T$1&lt;1000,ROUND(V69*$T$1,-1),ROUND(V69*$T$1,-2)))))))</f>
        <v>340</v>
      </c>
      <c r="J69" s="96">
        <f t="shared" ref="J69:J108" si="212">IF(I69*0.7&lt;1000,ROUND(I69*0.7,-1),ROUND(I69*0.7,-2))</f>
        <v>240</v>
      </c>
      <c r="K69" s="96">
        <f t="shared" ref="K69:K108" si="213">IF(I69*0.6&lt;1000,ROUND(I69*0.6,-1),ROUND(I69*0.6,-2))</f>
        <v>200</v>
      </c>
      <c r="L69" s="251"/>
      <c r="M69" s="412"/>
      <c r="N69" s="412"/>
      <c r="O69" s="400"/>
      <c r="P69" s="400"/>
      <c r="Q69" s="400"/>
      <c r="R69" s="400"/>
      <c r="S69" s="397">
        <f t="shared" si="204"/>
        <v>910</v>
      </c>
      <c r="T69" s="397">
        <f t="shared" si="205"/>
        <v>460</v>
      </c>
      <c r="U69" s="397">
        <f t="shared" si="206"/>
        <v>340</v>
      </c>
      <c r="V69" s="397">
        <f t="shared" si="207"/>
        <v>220</v>
      </c>
      <c r="W69" s="397">
        <f t="shared" si="207"/>
        <v>1</v>
      </c>
      <c r="X69" s="397" t="str">
        <f t="shared" si="208"/>
        <v xml:space="preserve">Các tuyến đường giao thông đấu nối trực tiếp ra </v>
      </c>
      <c r="Y69" s="397" t="str">
        <f t="shared" si="209"/>
        <v>Đường Núi Tượng - Nam Cát Tiên</v>
      </c>
      <c r="Z69" s="397" t="str">
        <f t="shared" si="209"/>
        <v xml:space="preserve"> đoạn từ Ngã ba trường Trung học cơ sở Núi Tượng </v>
      </c>
      <c r="AA69" s="397" t="str">
        <f t="shared" si="210"/>
        <v xml:space="preserve"> đến Hết ranh thửa đất số 1366, tờ BĐĐC số 31 về bên trái và hết ranh thửa đất số 924, tờ BĐĐC số 31 về bên phải, xã Tà Lài</v>
      </c>
      <c r="AB69" s="397" t="str">
        <f t="shared" ref="AB69:AE69" si="214">AB62</f>
        <v xml:space="preserve"> đã được đầu tư mặt đường nhựa, bê tông xi măng:</v>
      </c>
      <c r="AC69" s="397" t="str">
        <f t="shared" si="214"/>
        <v>- Có bề rộng ≥5m, cách đường giao thông &gt;1.000m.</v>
      </c>
      <c r="AD69" s="397" t="str">
        <f t="shared" si="214"/>
        <v>- Có bề rộng từ ≥3m đến &lt;5m, cách đường giao thông từ &gt;500m đến ≤1.000m.</v>
      </c>
      <c r="AE69" s="397" t="str">
        <f t="shared" si="214"/>
        <v>- Có bề rộng &lt;3m, cách đường giao thông ≤200m.</v>
      </c>
    </row>
    <row r="70" spans="1:31" s="70" customFormat="1" ht="94.5" x14ac:dyDescent="0.25">
      <c r="A70" s="84">
        <f t="shared" ref="A70:A108" si="215">A69+1</f>
        <v>67</v>
      </c>
      <c r="B70" s="84" t="str">
        <f t="shared" si="203"/>
        <v>VT4</v>
      </c>
      <c r="C70" s="462" t="str">
        <f>X70&amp;Y70&amp;Z70&amp;AA70&amp;AB70</f>
        <v>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từ ≥3m đến &lt;5m, cách đường giao thông &gt;1.000m.
- Có bề rộng &lt;3m, cách đường giao thông &gt;200m.</v>
      </c>
      <c r="D70" s="463"/>
      <c r="E70" s="464"/>
      <c r="F70" s="419"/>
      <c r="G70" s="250"/>
      <c r="H70" s="250"/>
      <c r="I70" s="414">
        <f t="shared" si="211"/>
        <v>220</v>
      </c>
      <c r="J70" s="96">
        <f t="shared" si="212"/>
        <v>150</v>
      </c>
      <c r="K70" s="96">
        <f t="shared" si="213"/>
        <v>130</v>
      </c>
      <c r="L70" s="251"/>
      <c r="M70" s="412"/>
      <c r="N70" s="412"/>
      <c r="O70" s="400"/>
      <c r="P70" s="400"/>
      <c r="Q70" s="400"/>
      <c r="R70" s="400"/>
      <c r="S70" s="397">
        <f t="shared" si="204"/>
        <v>910</v>
      </c>
      <c r="T70" s="397">
        <f t="shared" si="205"/>
        <v>460</v>
      </c>
      <c r="U70" s="397">
        <f t="shared" si="206"/>
        <v>340</v>
      </c>
      <c r="V70" s="397">
        <f t="shared" si="207"/>
        <v>220</v>
      </c>
      <c r="W70" s="397">
        <f t="shared" si="207"/>
        <v>1</v>
      </c>
      <c r="X70" s="397" t="str">
        <f t="shared" si="208"/>
        <v xml:space="preserve">Các tuyến đường giao thông đấu nối trực tiếp ra </v>
      </c>
      <c r="Y70" s="397" t="str">
        <f t="shared" si="209"/>
        <v>Đường Núi Tượng - Nam Cát Tiên</v>
      </c>
      <c r="Z70" s="397" t="str">
        <f t="shared" si="209"/>
        <v xml:space="preserve"> đoạn từ Ngã ba trường Trung học cơ sở Núi Tượng </v>
      </c>
      <c r="AA70" s="397" t="str">
        <f t="shared" si="210"/>
        <v xml:space="preserve"> đến Hết ranh thửa đất số 1366, tờ BĐĐC số 31 về bên trái và hết ranh thửa đất số 924, tờ BĐĐC số 31 về bên phải, xã Tà Lài</v>
      </c>
      <c r="AB70" s="397" t="str">
        <f t="shared" ref="AB70:AE70" si="216">AB63</f>
        <v xml:space="preserve"> đã được đầu tư mặt đường nhựa, bê tông xi măng:
- Có bề rộng từ ≥3m đến &lt;5m, cách đường giao thông &gt;1.000m.
- Có bề rộng &lt;3m, cách đường giao thông &gt;200m.</v>
      </c>
      <c r="AC70" s="397">
        <f t="shared" si="216"/>
        <v>0</v>
      </c>
      <c r="AD70" s="397">
        <f t="shared" si="216"/>
        <v>0</v>
      </c>
      <c r="AE70" s="397">
        <f t="shared" si="216"/>
        <v>0</v>
      </c>
    </row>
    <row r="71" spans="1:31" s="70" customFormat="1" ht="94.5" x14ac:dyDescent="0.25">
      <c r="A71" s="84">
        <f t="shared" si="215"/>
        <v>68</v>
      </c>
      <c r="B71" s="84" t="str">
        <f t="shared" si="203"/>
        <v>VT2*0,8</v>
      </c>
      <c r="C71" s="462" t="str">
        <f>X71&amp;Y71&amp;Z71&amp;AA71&amp;AB71&amp;"
"&amp;AC71&amp;"
"
&amp;AD71</f>
        <v>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≤1.000m.
- Có bề rộng từ ≥3m đến &lt;5m, cách đường giao thông ≤500m.</v>
      </c>
      <c r="D71" s="463"/>
      <c r="E71" s="464"/>
      <c r="F71" s="413"/>
      <c r="G71" s="382"/>
      <c r="H71" s="382"/>
      <c r="I71" s="414">
        <f t="shared" si="211"/>
        <v>410</v>
      </c>
      <c r="J71" s="96">
        <f t="shared" si="212"/>
        <v>290</v>
      </c>
      <c r="K71" s="96">
        <f t="shared" si="213"/>
        <v>250</v>
      </c>
      <c r="L71" s="418"/>
      <c r="M71" s="382"/>
      <c r="N71" s="382"/>
      <c r="O71" s="400">
        <f t="shared" ref="O71:O73" si="217">O70</f>
        <v>0</v>
      </c>
      <c r="P71" s="400">
        <f t="shared" ref="P71:P73" si="218">P70</f>
        <v>0</v>
      </c>
      <c r="Q71" s="400">
        <f t="shared" ref="Q71:Q73" si="219">Q70</f>
        <v>0</v>
      </c>
      <c r="R71" s="400">
        <f t="shared" ref="R71:R73" si="220">R70</f>
        <v>0</v>
      </c>
      <c r="S71" s="397">
        <f t="shared" si="204"/>
        <v>910</v>
      </c>
      <c r="T71" s="397">
        <f t="shared" si="205"/>
        <v>460</v>
      </c>
      <c r="U71" s="397">
        <f t="shared" si="206"/>
        <v>340</v>
      </c>
      <c r="V71" s="397">
        <f t="shared" si="207"/>
        <v>220</v>
      </c>
      <c r="W71" s="397">
        <f t="shared" si="207"/>
        <v>1</v>
      </c>
      <c r="X71" s="397" t="str">
        <f t="shared" si="208"/>
        <v xml:space="preserve">Các tuyến đường giao thông không đấu nối trực tiếp và thông ra </v>
      </c>
      <c r="Y71" s="397" t="str">
        <f t="shared" si="209"/>
        <v>Đường Núi Tượng - Nam Cát Tiên</v>
      </c>
      <c r="Z71" s="397" t="str">
        <f t="shared" si="209"/>
        <v xml:space="preserve"> đoạn từ Ngã ba trường Trung học cơ sở Núi Tượng </v>
      </c>
      <c r="AA71" s="397" t="str">
        <f t="shared" si="210"/>
        <v xml:space="preserve"> đến Hết ranh thửa đất số 1366, tờ BĐĐC số 31 về bên trái và hết ranh thửa đất số 924, tờ BĐĐC số 31 về bên phải, xã Tà Lài</v>
      </c>
      <c r="AB71" s="397" t="str">
        <f t="shared" ref="AB71:AE71" si="221">AB64</f>
        <v xml:space="preserve"> đã được đầu tư mặt đường nhựa, bê tông xi măng:</v>
      </c>
      <c r="AC71" s="397" t="str">
        <f t="shared" si="221"/>
        <v>- Có bề rộng ≥5m, cách đường giao thông ≤1.000m.</v>
      </c>
      <c r="AD71" s="397" t="str">
        <f t="shared" si="221"/>
        <v>- Có bề rộng từ ≥3m đến &lt;5m, cách đường giao thông ≤500m.</v>
      </c>
      <c r="AE71" s="397">
        <f t="shared" si="221"/>
        <v>0</v>
      </c>
    </row>
    <row r="72" spans="1:31" s="70" customFormat="1" ht="94.5" x14ac:dyDescent="0.25">
      <c r="A72" s="84">
        <f t="shared" si="215"/>
        <v>69</v>
      </c>
      <c r="B72" s="84" t="str">
        <f t="shared" si="203"/>
        <v>VT3*0,8</v>
      </c>
      <c r="C72" s="462" t="str">
        <f>X72&amp;Y72&amp;Z72&amp;AA72&amp;AB72&amp;"
"&amp;AC72&amp;"
"
&amp;AD72&amp;"
"&amp;AE72</f>
        <v>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63"/>
      <c r="E72" s="464"/>
      <c r="F72" s="413"/>
      <c r="G72" s="382"/>
      <c r="H72" s="382"/>
      <c r="I72" s="414">
        <f t="shared" si="211"/>
        <v>310</v>
      </c>
      <c r="J72" s="96">
        <f t="shared" si="212"/>
        <v>220</v>
      </c>
      <c r="K72" s="96">
        <f t="shared" si="213"/>
        <v>190</v>
      </c>
      <c r="L72" s="418"/>
      <c r="M72" s="382"/>
      <c r="N72" s="382"/>
      <c r="O72" s="400">
        <f t="shared" si="217"/>
        <v>0</v>
      </c>
      <c r="P72" s="400">
        <f t="shared" si="218"/>
        <v>0</v>
      </c>
      <c r="Q72" s="400">
        <f t="shared" si="219"/>
        <v>0</v>
      </c>
      <c r="R72" s="400">
        <f t="shared" si="220"/>
        <v>0</v>
      </c>
      <c r="S72" s="397">
        <f t="shared" si="204"/>
        <v>910</v>
      </c>
      <c r="T72" s="397">
        <f t="shared" si="205"/>
        <v>460</v>
      </c>
      <c r="U72" s="397">
        <f t="shared" si="206"/>
        <v>340</v>
      </c>
      <c r="V72" s="397">
        <f t="shared" si="207"/>
        <v>220</v>
      </c>
      <c r="W72" s="397">
        <f t="shared" si="207"/>
        <v>1</v>
      </c>
      <c r="X72" s="397" t="str">
        <f t="shared" si="208"/>
        <v xml:space="preserve">Các tuyến đường giao thông không đấu nối trực tiếp và thông ra </v>
      </c>
      <c r="Y72" s="397" t="str">
        <f t="shared" si="209"/>
        <v>Đường Núi Tượng - Nam Cát Tiên</v>
      </c>
      <c r="Z72" s="397" t="str">
        <f t="shared" si="209"/>
        <v xml:space="preserve"> đoạn từ Ngã ba trường Trung học cơ sở Núi Tượng </v>
      </c>
      <c r="AA72" s="397" t="str">
        <f t="shared" si="210"/>
        <v xml:space="preserve"> đến Hết ranh thửa đất số 1366, tờ BĐĐC số 31 về bên trái và hết ranh thửa đất số 924, tờ BĐĐC số 31 về bên phải, xã Tà Lài</v>
      </c>
      <c r="AB72" s="397" t="str">
        <f t="shared" ref="AB72:AE72" si="222">AB65</f>
        <v xml:space="preserve"> đã được đầu tư mặt đường nhựa, bê tông xi măng:</v>
      </c>
      <c r="AC72" s="397" t="str">
        <f t="shared" si="222"/>
        <v>- Có bề rộng ≥5m, cách đường giao thông &gt;1.000m.</v>
      </c>
      <c r="AD72" s="397" t="str">
        <f t="shared" si="222"/>
        <v>- Có bề rộng từ ≥3m đến &lt;5m, cách đường giao thông từ &gt;500m đến ≤1.000m.</v>
      </c>
      <c r="AE72" s="397" t="str">
        <f t="shared" si="222"/>
        <v>- Có bề rộng &lt;3m, cách đường giao thông ≤200m.</v>
      </c>
    </row>
    <row r="73" spans="1:31" s="70" customFormat="1" ht="94.5" x14ac:dyDescent="0.25">
      <c r="A73" s="84">
        <f t="shared" si="215"/>
        <v>70</v>
      </c>
      <c r="B73" s="84" t="str">
        <f t="shared" si="203"/>
        <v>VT4*0,8</v>
      </c>
      <c r="C73" s="462" t="str">
        <f>X73&amp;Y73&amp;Z73&amp;AA73&amp;AB73</f>
        <v>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từ ≥3m đến &lt;5m, cách đường giao thông &gt;1.000m.
- Có bề rộng &lt;3m, cách đường giao thông &gt;200m.</v>
      </c>
      <c r="D73" s="463"/>
      <c r="E73" s="464"/>
      <c r="F73" s="413"/>
      <c r="G73" s="382"/>
      <c r="H73" s="382"/>
      <c r="I73" s="414">
        <f t="shared" si="211"/>
        <v>200</v>
      </c>
      <c r="J73" s="96">
        <f t="shared" si="212"/>
        <v>140</v>
      </c>
      <c r="K73" s="96">
        <f t="shared" si="213"/>
        <v>120</v>
      </c>
      <c r="L73" s="418"/>
      <c r="M73" s="382"/>
      <c r="N73" s="382"/>
      <c r="O73" s="400">
        <f t="shared" si="217"/>
        <v>0</v>
      </c>
      <c r="P73" s="400">
        <f t="shared" si="218"/>
        <v>0</v>
      </c>
      <c r="Q73" s="400">
        <f t="shared" si="219"/>
        <v>0</v>
      </c>
      <c r="R73" s="400">
        <f t="shared" si="220"/>
        <v>0</v>
      </c>
      <c r="S73" s="397">
        <f t="shared" si="204"/>
        <v>910</v>
      </c>
      <c r="T73" s="397">
        <f t="shared" si="205"/>
        <v>460</v>
      </c>
      <c r="U73" s="397">
        <f t="shared" si="206"/>
        <v>340</v>
      </c>
      <c r="V73" s="397">
        <f t="shared" si="207"/>
        <v>220</v>
      </c>
      <c r="W73" s="397">
        <f t="shared" si="207"/>
        <v>1</v>
      </c>
      <c r="X73" s="397" t="str">
        <f t="shared" si="208"/>
        <v xml:space="preserve">Các tuyến đường giao thông không đấu nối trực tiếp và thông ra </v>
      </c>
      <c r="Y73" s="397" t="str">
        <f t="shared" si="209"/>
        <v>Đường Núi Tượng - Nam Cát Tiên</v>
      </c>
      <c r="Z73" s="397" t="str">
        <f t="shared" si="209"/>
        <v xml:space="preserve"> đoạn từ Ngã ba trường Trung học cơ sở Núi Tượng </v>
      </c>
      <c r="AA73" s="397" t="str">
        <f t="shared" si="210"/>
        <v xml:space="preserve"> đến Hết ranh thửa đất số 1366, tờ BĐĐC số 31 về bên trái và hết ranh thửa đất số 924, tờ BĐĐC số 31 về bên phải, xã Tà Lài</v>
      </c>
      <c r="AB73" s="397" t="str">
        <f t="shared" ref="AB73:AE73" si="223">AB66</f>
        <v xml:space="preserve"> đã được đầu tư mặt đường nhựa, bê tông xi măng:
- Có bề rộng từ ≥3m đến &lt;5m, cách đường giao thông &gt;1.000m.
- Có bề rộng &lt;3m, cách đường giao thông &gt;200m.</v>
      </c>
      <c r="AC73" s="397">
        <f t="shared" si="223"/>
        <v>0</v>
      </c>
      <c r="AD73" s="397">
        <f t="shared" si="223"/>
        <v>0</v>
      </c>
      <c r="AE73" s="397">
        <f t="shared" si="223"/>
        <v>0</v>
      </c>
    </row>
    <row r="74" spans="1:31" s="70" customFormat="1" ht="31.5" x14ac:dyDescent="0.25">
      <c r="A74" s="84">
        <f t="shared" si="215"/>
        <v>71</v>
      </c>
      <c r="B74" s="84" t="str">
        <f>'Đầu vào (2)'!G64</f>
        <v>bổ sung</v>
      </c>
      <c r="C74" s="92" t="s">
        <v>6407</v>
      </c>
      <c r="D74" s="92" t="s">
        <v>6408</v>
      </c>
      <c r="E74" s="92" t="s">
        <v>6432</v>
      </c>
      <c r="F74" s="250"/>
      <c r="G74" s="250"/>
      <c r="H74" s="250"/>
      <c r="I74" s="250">
        <f>S74</f>
        <v>520</v>
      </c>
      <c r="J74" s="96">
        <f t="shared" si="212"/>
        <v>360</v>
      </c>
      <c r="K74" s="96">
        <f t="shared" si="213"/>
        <v>310</v>
      </c>
      <c r="L74" s="251"/>
      <c r="M74" s="412"/>
      <c r="N74" s="412"/>
      <c r="O74" s="400"/>
      <c r="P74" s="400"/>
      <c r="Q74" s="400"/>
      <c r="R74" s="400"/>
      <c r="S74" s="397">
        <f>S18</f>
        <v>520</v>
      </c>
      <c r="T74" s="397">
        <f t="shared" ref="T74:V74" si="224">T18</f>
        <v>260</v>
      </c>
      <c r="U74" s="397">
        <f t="shared" si="224"/>
        <v>220</v>
      </c>
      <c r="V74" s="397">
        <f t="shared" si="224"/>
        <v>200</v>
      </c>
      <c r="W74" s="388">
        <v>1</v>
      </c>
      <c r="X74" s="397"/>
      <c r="Y74" s="397" t="str">
        <f>C74</f>
        <v>Đường vào đập Hàm Vô</v>
      </c>
      <c r="Z74" s="397" t="str">
        <f>" đoạn từ "&amp;D74</f>
        <v xml:space="preserve"> đoạn từ Đường chuyên dùng</v>
      </c>
      <c r="AA74" s="397" t="str">
        <f>" đến "&amp;E74</f>
        <v xml:space="preserve"> đến Hết ranh thửa đất số 41, tờ BĐĐC số 49</v>
      </c>
      <c r="AB74" s="397"/>
      <c r="AC74" s="397"/>
      <c r="AD74" s="397"/>
      <c r="AE74" s="397">
        <v>0</v>
      </c>
    </row>
    <row r="75" spans="1:31" s="70" customFormat="1" ht="78.75" x14ac:dyDescent="0.25">
      <c r="A75" s="84">
        <f t="shared" si="215"/>
        <v>72</v>
      </c>
      <c r="B75" s="84" t="str">
        <f t="shared" ref="B75:B80" si="225">B61</f>
        <v>VT2</v>
      </c>
      <c r="C75" s="462" t="str">
        <f>X75&amp;Y75&amp;Z75&amp;AA75&amp;AB75&amp;"
"&amp;AC75&amp;"
"
&amp;AD75</f>
        <v>Các tuyến đường giao thông đấu nối trực tiếp ra Đường vào đập Hàm Vô đoạn từ Đường chuyên dùng đến Hết ranh thửa đất số 41, tờ BĐĐC số 49 đã được đầu tư mặt đường nhựa, bê tông xi măng:
- Có bề rộng ≥5m, cách đường giao thông ≤1.000m.
- Có bề rộng từ ≥3m đến &lt;5m, cách đường giao thông ≤500m.</v>
      </c>
      <c r="D75" s="463"/>
      <c r="E75" s="464"/>
      <c r="F75" s="419"/>
      <c r="G75" s="250"/>
      <c r="H75" s="250"/>
      <c r="I75" s="414">
        <f t="shared" ref="I75:I80" si="226">IF(B75="VT2",T75,IF(B75="VT3",U75,IF(B75="VT4",V75,IF(B75="VT2*0,8",IF(T75*$T$1&lt;1000,ROUND(T75*$T$1,-1),ROUND(T75*$T$1,-2)),IF(B75="VT3*0,8",IF(U75*$T$1&lt;1000,ROUND(U75*$T$1,-1),ROUND(U75*$T$1,-2)),IF(V75*$T$1&lt;1000,ROUND(V75*$T$1,-1),ROUND(V75*$T$1,-2)))))))</f>
        <v>260</v>
      </c>
      <c r="J75" s="96">
        <f t="shared" si="212"/>
        <v>180</v>
      </c>
      <c r="K75" s="96">
        <f t="shared" si="213"/>
        <v>160</v>
      </c>
      <c r="L75" s="251"/>
      <c r="M75" s="412"/>
      <c r="N75" s="412"/>
      <c r="O75" s="400"/>
      <c r="P75" s="400"/>
      <c r="Q75" s="400"/>
      <c r="R75" s="400"/>
      <c r="S75" s="397">
        <f t="shared" si="204"/>
        <v>520</v>
      </c>
      <c r="T75" s="397">
        <f t="shared" si="205"/>
        <v>260</v>
      </c>
      <c r="U75" s="397">
        <f t="shared" si="205"/>
        <v>220</v>
      </c>
      <c r="V75" s="397">
        <f t="shared" si="205"/>
        <v>200</v>
      </c>
      <c r="W75" s="397">
        <f t="shared" si="205"/>
        <v>1</v>
      </c>
      <c r="X75" s="397" t="str">
        <f t="shared" ref="X75:X80" si="227">X68</f>
        <v xml:space="preserve">Các tuyến đường giao thông đấu nối trực tiếp ra </v>
      </c>
      <c r="Y75" s="397" t="str">
        <f t="shared" ref="Y75:Z75" si="228">Y74</f>
        <v>Đường vào đập Hàm Vô</v>
      </c>
      <c r="Z75" s="397" t="str">
        <f t="shared" si="228"/>
        <v xml:space="preserve"> đoạn từ Đường chuyên dùng</v>
      </c>
      <c r="AA75" s="397" t="str">
        <f t="shared" si="210"/>
        <v xml:space="preserve"> đến Hết ranh thửa đất số 41, tờ BĐĐC số 49</v>
      </c>
      <c r="AB75" s="397" t="str">
        <f>AB61</f>
        <v xml:space="preserve"> đã được đầu tư mặt đường nhựa, bê tông xi măng:</v>
      </c>
      <c r="AC75" s="397" t="str">
        <f>AC61</f>
        <v>- Có bề rộng ≥5m, cách đường giao thông ≤1.000m.</v>
      </c>
      <c r="AD75" s="397" t="str">
        <f>AD61</f>
        <v>- Có bề rộng từ ≥3m đến &lt;5m, cách đường giao thông ≤500m.</v>
      </c>
      <c r="AE75" s="397">
        <f>AE61</f>
        <v>0</v>
      </c>
    </row>
    <row r="76" spans="1:31" s="70" customFormat="1" ht="78.75" x14ac:dyDescent="0.25">
      <c r="A76" s="84">
        <f t="shared" si="215"/>
        <v>73</v>
      </c>
      <c r="B76" s="84" t="str">
        <f t="shared" si="225"/>
        <v>VT3</v>
      </c>
      <c r="C76" s="462" t="str">
        <f>X76&amp;Y76&amp;Z76&amp;AA76&amp;AB76&amp;"
"&amp;AC76&amp;"
"&amp;AD76&amp;"
"&amp;AE76</f>
        <v>Các tuyến đường giao thông đấu nối trực tiếp ra Đường vào đập Hàm Vô đoạn từ Đường chuyên dùng đến Hết ranh thửa đất số 41, tờ BĐĐC số 49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63"/>
      <c r="E76" s="464"/>
      <c r="F76" s="419"/>
      <c r="G76" s="250"/>
      <c r="H76" s="250"/>
      <c r="I76" s="414">
        <f t="shared" si="226"/>
        <v>220</v>
      </c>
      <c r="J76" s="96">
        <f t="shared" si="212"/>
        <v>150</v>
      </c>
      <c r="K76" s="96">
        <f t="shared" si="213"/>
        <v>130</v>
      </c>
      <c r="L76" s="251"/>
      <c r="M76" s="412"/>
      <c r="N76" s="412"/>
      <c r="O76" s="400"/>
      <c r="P76" s="400"/>
      <c r="Q76" s="400"/>
      <c r="R76" s="400"/>
      <c r="S76" s="397">
        <f t="shared" si="204"/>
        <v>520</v>
      </c>
      <c r="T76" s="397">
        <f t="shared" si="205"/>
        <v>260</v>
      </c>
      <c r="U76" s="397">
        <f t="shared" si="205"/>
        <v>220</v>
      </c>
      <c r="V76" s="397">
        <f t="shared" si="205"/>
        <v>200</v>
      </c>
      <c r="W76" s="397">
        <f t="shared" si="205"/>
        <v>1</v>
      </c>
      <c r="X76" s="397" t="str">
        <f t="shared" si="227"/>
        <v xml:space="preserve">Các tuyến đường giao thông đấu nối trực tiếp ra </v>
      </c>
      <c r="Y76" s="397" t="str">
        <f t="shared" ref="Y76:Z76" si="229">Y75</f>
        <v>Đường vào đập Hàm Vô</v>
      </c>
      <c r="Z76" s="397" t="str">
        <f t="shared" si="229"/>
        <v xml:space="preserve"> đoạn từ Đường chuyên dùng</v>
      </c>
      <c r="AA76" s="397" t="str">
        <f t="shared" si="210"/>
        <v xml:space="preserve"> đến Hết ranh thửa đất số 41, tờ BĐĐC số 49</v>
      </c>
      <c r="AB76" s="397" t="str">
        <f t="shared" ref="AB76:AE76" si="230">AB62</f>
        <v xml:space="preserve"> đã được đầu tư mặt đường nhựa, bê tông xi măng:</v>
      </c>
      <c r="AC76" s="397" t="str">
        <f t="shared" si="230"/>
        <v>- Có bề rộng ≥5m, cách đường giao thông &gt;1.000m.</v>
      </c>
      <c r="AD76" s="397" t="str">
        <f t="shared" si="230"/>
        <v>- Có bề rộng từ ≥3m đến &lt;5m, cách đường giao thông từ &gt;500m đến ≤1.000m.</v>
      </c>
      <c r="AE76" s="397" t="str">
        <f t="shared" si="230"/>
        <v>- Có bề rộng &lt;3m, cách đường giao thông ≤200m.</v>
      </c>
    </row>
    <row r="77" spans="1:31" s="70" customFormat="1" ht="94.5" x14ac:dyDescent="0.25">
      <c r="A77" s="84">
        <f t="shared" si="215"/>
        <v>74</v>
      </c>
      <c r="B77" s="84" t="str">
        <f t="shared" si="225"/>
        <v>VT4</v>
      </c>
      <c r="C77" s="462" t="str">
        <f>X77&amp;Y77&amp;Z77&amp;AA77&amp;AB77</f>
        <v>Các tuyến đường giao thông đấu nối trực tiếp ra Đường vào đập Hàm Vô đoạn từ Đường chuyên dùng đến Hết ranh thửa đất số 41, tờ BĐĐC số 49 đã được đầu tư mặt đường nhựa, bê tông xi măng:
- Có bề rộng từ ≥3m đến &lt;5m, cách đường giao thông &gt;1.000m.
- Có bề rộng &lt;3m, cách đường giao thông &gt;200m.</v>
      </c>
      <c r="D77" s="463"/>
      <c r="E77" s="464"/>
      <c r="F77" s="419"/>
      <c r="G77" s="250"/>
      <c r="H77" s="250"/>
      <c r="I77" s="414">
        <f t="shared" si="226"/>
        <v>200</v>
      </c>
      <c r="J77" s="96">
        <f t="shared" si="212"/>
        <v>140</v>
      </c>
      <c r="K77" s="96">
        <f t="shared" si="213"/>
        <v>120</v>
      </c>
      <c r="L77" s="251"/>
      <c r="M77" s="412"/>
      <c r="N77" s="412"/>
      <c r="O77" s="400"/>
      <c r="P77" s="400"/>
      <c r="Q77" s="400"/>
      <c r="R77" s="400"/>
      <c r="S77" s="397">
        <f t="shared" si="204"/>
        <v>520</v>
      </c>
      <c r="T77" s="397">
        <f t="shared" si="205"/>
        <v>260</v>
      </c>
      <c r="U77" s="397">
        <f t="shared" si="205"/>
        <v>220</v>
      </c>
      <c r="V77" s="397">
        <f t="shared" si="205"/>
        <v>200</v>
      </c>
      <c r="W77" s="397">
        <f t="shared" si="205"/>
        <v>1</v>
      </c>
      <c r="X77" s="397" t="str">
        <f t="shared" si="227"/>
        <v xml:space="preserve">Các tuyến đường giao thông đấu nối trực tiếp ra </v>
      </c>
      <c r="Y77" s="397" t="str">
        <f t="shared" ref="Y77:Z77" si="231">Y76</f>
        <v>Đường vào đập Hàm Vô</v>
      </c>
      <c r="Z77" s="397" t="str">
        <f t="shared" si="231"/>
        <v xml:space="preserve"> đoạn từ Đường chuyên dùng</v>
      </c>
      <c r="AA77" s="397" t="str">
        <f t="shared" si="210"/>
        <v xml:space="preserve"> đến Hết ranh thửa đất số 41, tờ BĐĐC số 49</v>
      </c>
      <c r="AB77" s="397" t="str">
        <f t="shared" ref="AB77:AE77" si="232">AB63</f>
        <v xml:space="preserve"> đã được đầu tư mặt đường nhựa, bê tông xi măng:
- Có bề rộng từ ≥3m đến &lt;5m, cách đường giao thông &gt;1.000m.
- Có bề rộng &lt;3m, cách đường giao thông &gt;200m.</v>
      </c>
      <c r="AC77" s="397">
        <f t="shared" si="232"/>
        <v>0</v>
      </c>
      <c r="AD77" s="397">
        <f t="shared" si="232"/>
        <v>0</v>
      </c>
      <c r="AE77" s="397">
        <f t="shared" si="232"/>
        <v>0</v>
      </c>
    </row>
    <row r="78" spans="1:31" s="70" customFormat="1" ht="94.5" x14ac:dyDescent="0.25">
      <c r="A78" s="84">
        <f t="shared" si="215"/>
        <v>75</v>
      </c>
      <c r="B78" s="84" t="str">
        <f t="shared" si="225"/>
        <v>VT2*0,8</v>
      </c>
      <c r="C78" s="462" t="str">
        <f>X78&amp;Y78&amp;Z78&amp;AA78&amp;AB78&amp;"
"&amp;AC78&amp;"
"
&amp;AD78</f>
        <v>Các tuyến đường giao thông không đấu nối trực tiếp và thông ra Đường vào đập Hàm Vô đoạn từ Đường chuyên dùng đến Hết ranh thửa đất số 41, tờ BĐĐC số 49 đã được đầu tư mặt đường nhựa, bê tông xi măng:
- Có bề rộng ≥5m, cách đường giao thông ≤1.000m.
- Có bề rộng từ ≥3m đến &lt;5m, cách đường giao thông ≤500m.</v>
      </c>
      <c r="D78" s="463"/>
      <c r="E78" s="464"/>
      <c r="F78" s="413"/>
      <c r="G78" s="382"/>
      <c r="H78" s="382"/>
      <c r="I78" s="414">
        <f t="shared" si="226"/>
        <v>230</v>
      </c>
      <c r="J78" s="96">
        <f t="shared" si="212"/>
        <v>160</v>
      </c>
      <c r="K78" s="96">
        <f t="shared" si="213"/>
        <v>140</v>
      </c>
      <c r="L78" s="418"/>
      <c r="M78" s="382"/>
      <c r="N78" s="382"/>
      <c r="O78" s="400">
        <f t="shared" ref="O78:R78" si="233">O77</f>
        <v>0</v>
      </c>
      <c r="P78" s="400">
        <f t="shared" si="233"/>
        <v>0</v>
      </c>
      <c r="Q78" s="400">
        <f t="shared" si="233"/>
        <v>0</v>
      </c>
      <c r="R78" s="400">
        <f t="shared" si="233"/>
        <v>0</v>
      </c>
      <c r="S78" s="397">
        <f t="shared" si="204"/>
        <v>520</v>
      </c>
      <c r="T78" s="397">
        <f t="shared" si="205"/>
        <v>260</v>
      </c>
      <c r="U78" s="397">
        <f t="shared" si="205"/>
        <v>220</v>
      </c>
      <c r="V78" s="397">
        <f t="shared" si="205"/>
        <v>200</v>
      </c>
      <c r="W78" s="397">
        <f t="shared" si="205"/>
        <v>1</v>
      </c>
      <c r="X78" s="397" t="str">
        <f t="shared" si="227"/>
        <v xml:space="preserve">Các tuyến đường giao thông không đấu nối trực tiếp và thông ra </v>
      </c>
      <c r="Y78" s="397" t="str">
        <f t="shared" ref="Y78:Z78" si="234">Y77</f>
        <v>Đường vào đập Hàm Vô</v>
      </c>
      <c r="Z78" s="397" t="str">
        <f t="shared" si="234"/>
        <v xml:space="preserve"> đoạn từ Đường chuyên dùng</v>
      </c>
      <c r="AA78" s="397" t="str">
        <f t="shared" si="210"/>
        <v xml:space="preserve"> đến Hết ranh thửa đất số 41, tờ BĐĐC số 49</v>
      </c>
      <c r="AB78" s="397" t="str">
        <f t="shared" ref="AB78:AE78" si="235">AB64</f>
        <v xml:space="preserve"> đã được đầu tư mặt đường nhựa, bê tông xi măng:</v>
      </c>
      <c r="AC78" s="397" t="str">
        <f t="shared" si="235"/>
        <v>- Có bề rộng ≥5m, cách đường giao thông ≤1.000m.</v>
      </c>
      <c r="AD78" s="397" t="str">
        <f t="shared" si="235"/>
        <v>- Có bề rộng từ ≥3m đến &lt;5m, cách đường giao thông ≤500m.</v>
      </c>
      <c r="AE78" s="397">
        <f t="shared" si="235"/>
        <v>0</v>
      </c>
    </row>
    <row r="79" spans="1:31" s="70" customFormat="1" ht="94.5" x14ac:dyDescent="0.25">
      <c r="A79" s="84">
        <f t="shared" si="215"/>
        <v>76</v>
      </c>
      <c r="B79" s="84" t="str">
        <f t="shared" si="225"/>
        <v>VT3*0,8</v>
      </c>
      <c r="C79" s="462" t="str">
        <f>X79&amp;Y79&amp;Z79&amp;AA79&amp;AB79&amp;"
"&amp;AC79&amp;"
"
&amp;AD79&amp;"
"&amp;AE79</f>
        <v>Các tuyến đường giao thông không đấu nối trực tiếp và thông ra Đường vào đập Hàm Vô đoạn từ Đường chuyên dùng đến Hết ranh thửa đất số 41, tờ BĐĐC số 49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63"/>
      <c r="E79" s="464"/>
      <c r="F79" s="413"/>
      <c r="G79" s="382"/>
      <c r="H79" s="382"/>
      <c r="I79" s="414">
        <f t="shared" si="226"/>
        <v>200</v>
      </c>
      <c r="J79" s="96">
        <f t="shared" si="212"/>
        <v>140</v>
      </c>
      <c r="K79" s="96">
        <f t="shared" si="213"/>
        <v>120</v>
      </c>
      <c r="L79" s="418"/>
      <c r="M79" s="382"/>
      <c r="N79" s="382"/>
      <c r="O79" s="400">
        <f t="shared" ref="O79:R79" si="236">O78</f>
        <v>0</v>
      </c>
      <c r="P79" s="400">
        <f t="shared" si="236"/>
        <v>0</v>
      </c>
      <c r="Q79" s="400">
        <f t="shared" si="236"/>
        <v>0</v>
      </c>
      <c r="R79" s="400">
        <f t="shared" si="236"/>
        <v>0</v>
      </c>
      <c r="S79" s="397">
        <f t="shared" si="204"/>
        <v>520</v>
      </c>
      <c r="T79" s="397">
        <f t="shared" si="205"/>
        <v>260</v>
      </c>
      <c r="U79" s="397">
        <f t="shared" si="205"/>
        <v>220</v>
      </c>
      <c r="V79" s="397">
        <f t="shared" si="205"/>
        <v>200</v>
      </c>
      <c r="W79" s="397">
        <f t="shared" si="205"/>
        <v>1</v>
      </c>
      <c r="X79" s="397" t="str">
        <f t="shared" si="227"/>
        <v xml:space="preserve">Các tuyến đường giao thông không đấu nối trực tiếp và thông ra </v>
      </c>
      <c r="Y79" s="397" t="str">
        <f t="shared" ref="Y79:Z79" si="237">Y78</f>
        <v>Đường vào đập Hàm Vô</v>
      </c>
      <c r="Z79" s="397" t="str">
        <f t="shared" si="237"/>
        <v xml:space="preserve"> đoạn từ Đường chuyên dùng</v>
      </c>
      <c r="AA79" s="397" t="str">
        <f t="shared" si="210"/>
        <v xml:space="preserve"> đến Hết ranh thửa đất số 41, tờ BĐĐC số 49</v>
      </c>
      <c r="AB79" s="397" t="str">
        <f t="shared" ref="AB79:AE79" si="238">AB65</f>
        <v xml:space="preserve"> đã được đầu tư mặt đường nhựa, bê tông xi măng:</v>
      </c>
      <c r="AC79" s="397" t="str">
        <f t="shared" si="238"/>
        <v>- Có bề rộng ≥5m, cách đường giao thông &gt;1.000m.</v>
      </c>
      <c r="AD79" s="397" t="str">
        <f t="shared" si="238"/>
        <v>- Có bề rộng từ ≥3m đến &lt;5m, cách đường giao thông từ &gt;500m đến ≤1.000m.</v>
      </c>
      <c r="AE79" s="397" t="str">
        <f t="shared" si="238"/>
        <v>- Có bề rộng &lt;3m, cách đường giao thông ≤200m.</v>
      </c>
    </row>
    <row r="80" spans="1:31" s="70" customFormat="1" ht="94.5" x14ac:dyDescent="0.25">
      <c r="A80" s="84">
        <f t="shared" si="215"/>
        <v>77</v>
      </c>
      <c r="B80" s="84" t="str">
        <f t="shared" si="225"/>
        <v>VT4*0,8</v>
      </c>
      <c r="C80" s="462" t="str">
        <f>X80&amp;Y80&amp;Z80&amp;AA80&amp;AB80</f>
        <v>Các tuyến đường giao thông không đấu nối trực tiếp và thông ra Đường vào đập Hàm Vô đoạn từ Đường chuyên dùng đến Hết ranh thửa đất số 41, tờ BĐĐC số 49 đã được đầu tư mặt đường nhựa, bê tông xi măng:
- Có bề rộng từ ≥3m đến &lt;5m, cách đường giao thông &gt;1.000m.
- Có bề rộng &lt;3m, cách đường giao thông &gt;200m.</v>
      </c>
      <c r="D80" s="463"/>
      <c r="E80" s="464"/>
      <c r="F80" s="413"/>
      <c r="G80" s="382"/>
      <c r="H80" s="382"/>
      <c r="I80" s="414">
        <f t="shared" si="226"/>
        <v>180</v>
      </c>
      <c r="J80" s="96">
        <f t="shared" si="212"/>
        <v>130</v>
      </c>
      <c r="K80" s="96">
        <f t="shared" si="213"/>
        <v>110</v>
      </c>
      <c r="L80" s="418"/>
      <c r="M80" s="382"/>
      <c r="N80" s="382"/>
      <c r="O80" s="400">
        <f t="shared" ref="O80:R80" si="239">O79</f>
        <v>0</v>
      </c>
      <c r="P80" s="400">
        <f t="shared" si="239"/>
        <v>0</v>
      </c>
      <c r="Q80" s="400">
        <f t="shared" si="239"/>
        <v>0</v>
      </c>
      <c r="R80" s="400">
        <f t="shared" si="239"/>
        <v>0</v>
      </c>
      <c r="S80" s="397">
        <f t="shared" si="204"/>
        <v>520</v>
      </c>
      <c r="T80" s="397">
        <f t="shared" si="205"/>
        <v>260</v>
      </c>
      <c r="U80" s="397">
        <f t="shared" si="205"/>
        <v>220</v>
      </c>
      <c r="V80" s="397">
        <f t="shared" si="205"/>
        <v>200</v>
      </c>
      <c r="W80" s="397">
        <f t="shared" si="205"/>
        <v>1</v>
      </c>
      <c r="X80" s="397" t="str">
        <f t="shared" si="227"/>
        <v xml:space="preserve">Các tuyến đường giao thông không đấu nối trực tiếp và thông ra </v>
      </c>
      <c r="Y80" s="397" t="str">
        <f t="shared" ref="Y80:Z80" si="240">Y79</f>
        <v>Đường vào đập Hàm Vô</v>
      </c>
      <c r="Z80" s="397" t="str">
        <f t="shared" si="240"/>
        <v xml:space="preserve"> đoạn từ Đường chuyên dùng</v>
      </c>
      <c r="AA80" s="397" t="str">
        <f t="shared" si="210"/>
        <v xml:space="preserve"> đến Hết ranh thửa đất số 41, tờ BĐĐC số 49</v>
      </c>
      <c r="AB80" s="397" t="str">
        <f t="shared" ref="AB80:AE80" si="241">AB66</f>
        <v xml:space="preserve"> đã được đầu tư mặt đường nhựa, bê tông xi măng:
- Có bề rộng từ ≥3m đến &lt;5m, cách đường giao thông &gt;1.000m.
- Có bề rộng &lt;3m, cách đường giao thông &gt;200m.</v>
      </c>
      <c r="AC80" s="397">
        <f t="shared" si="241"/>
        <v>0</v>
      </c>
      <c r="AD80" s="397">
        <f t="shared" si="241"/>
        <v>0</v>
      </c>
      <c r="AE80" s="397">
        <f t="shared" si="241"/>
        <v>0</v>
      </c>
    </row>
    <row r="81" spans="1:31" s="70" customFormat="1" ht="31.5" x14ac:dyDescent="0.25">
      <c r="A81" s="84">
        <f>A73+1</f>
        <v>71</v>
      </c>
      <c r="B81" s="84" t="s">
        <v>6409</v>
      </c>
      <c r="C81" s="92" t="s">
        <v>6408</v>
      </c>
      <c r="D81" s="92" t="s">
        <v>6407</v>
      </c>
      <c r="E81" s="92" t="s">
        <v>6431</v>
      </c>
      <c r="F81" s="250"/>
      <c r="G81" s="250"/>
      <c r="H81" s="250"/>
      <c r="I81" s="250">
        <f>S81</f>
        <v>520</v>
      </c>
      <c r="J81" s="96">
        <f t="shared" si="212"/>
        <v>360</v>
      </c>
      <c r="K81" s="96">
        <f t="shared" si="213"/>
        <v>310</v>
      </c>
      <c r="L81" s="251"/>
      <c r="M81" s="412"/>
      <c r="N81" s="412"/>
      <c r="O81" s="400"/>
      <c r="P81" s="400"/>
      <c r="Q81" s="400"/>
      <c r="R81" s="400"/>
      <c r="S81" s="397">
        <f>S74</f>
        <v>520</v>
      </c>
      <c r="T81" s="397">
        <f t="shared" ref="T81:V81" si="242">T74</f>
        <v>260</v>
      </c>
      <c r="U81" s="397">
        <f t="shared" si="242"/>
        <v>220</v>
      </c>
      <c r="V81" s="397">
        <f t="shared" si="242"/>
        <v>200</v>
      </c>
      <c r="W81" s="388">
        <v>1</v>
      </c>
      <c r="X81" s="397"/>
      <c r="Y81" s="397" t="str">
        <f>C81</f>
        <v>Đường chuyên dùng</v>
      </c>
      <c r="Z81" s="397" t="str">
        <f>" đoạn từ "&amp;D81</f>
        <v xml:space="preserve"> đoạn từ Đường vào đập Hàm Vô</v>
      </c>
      <c r="AA81" s="397" t="str">
        <f>" đến "&amp;E81</f>
        <v xml:space="preserve"> đến Hết ranh thửa đất số 478, tờ BĐĐC số 54</v>
      </c>
      <c r="AB81" s="397"/>
      <c r="AC81" s="397"/>
      <c r="AD81" s="397"/>
      <c r="AE81" s="397">
        <v>0</v>
      </c>
    </row>
    <row r="82" spans="1:31" s="70" customFormat="1" ht="78.75" x14ac:dyDescent="0.25">
      <c r="A82" s="84">
        <f t="shared" si="215"/>
        <v>72</v>
      </c>
      <c r="B82" s="84" t="str">
        <f t="shared" ref="B82:B108" si="243">B68</f>
        <v>VT2</v>
      </c>
      <c r="C82" s="462" t="str">
        <f>X82&amp;Y82&amp;Z82&amp;AA82&amp;AB82&amp;"
"&amp;AC82&amp;"
"
&amp;AD82</f>
        <v>Các tuyến đường giao thông đấu nối trực tiếp ra Đường chuyên dùng đoạn từ Đường vào đập Hàm Vô đến Hết ranh thửa đất số 478, tờ BĐĐC số 54 đã được đầu tư mặt đường nhựa, bê tông xi măng:
- Có bề rộng ≥5m, cách đường giao thông ≤1.000m.
- Có bề rộng từ ≥3m đến &lt;5m, cách đường giao thông ≤500m.</v>
      </c>
      <c r="D82" s="463"/>
      <c r="E82" s="464"/>
      <c r="F82" s="419"/>
      <c r="G82" s="250"/>
      <c r="H82" s="250"/>
      <c r="I82" s="414">
        <f t="shared" ref="I82:I87" si="244">IF(B82="VT2",T82,IF(B82="VT3",U82,IF(B82="VT4",V82,IF(B82="VT2*0,8",IF(T82*$T$1&lt;1000,ROUND(T82*$T$1,-1),ROUND(T82*$T$1,-2)),IF(B82="VT3*0,8",IF(U82*$T$1&lt;1000,ROUND(U82*$T$1,-1),ROUND(U82*$T$1,-2)),IF(V82*$T$1&lt;1000,ROUND(V82*$T$1,-1),ROUND(V82*$T$1,-2)))))))</f>
        <v>260</v>
      </c>
      <c r="J82" s="96">
        <f t="shared" si="212"/>
        <v>180</v>
      </c>
      <c r="K82" s="96">
        <f t="shared" si="213"/>
        <v>160</v>
      </c>
      <c r="L82" s="251"/>
      <c r="M82" s="412"/>
      <c r="N82" s="412"/>
      <c r="O82" s="400"/>
      <c r="P82" s="400"/>
      <c r="Q82" s="400"/>
      <c r="R82" s="400"/>
      <c r="S82" s="397">
        <f t="shared" si="204"/>
        <v>520</v>
      </c>
      <c r="T82" s="397">
        <f t="shared" si="205"/>
        <v>260</v>
      </c>
      <c r="U82" s="397">
        <f t="shared" si="206"/>
        <v>220</v>
      </c>
      <c r="V82" s="397">
        <f t="shared" si="206"/>
        <v>200</v>
      </c>
      <c r="W82" s="397">
        <f t="shared" si="206"/>
        <v>1</v>
      </c>
      <c r="X82" s="397" t="str">
        <f t="shared" ref="X82:X87" si="245">X75</f>
        <v xml:space="preserve">Các tuyến đường giao thông đấu nối trực tiếp ra </v>
      </c>
      <c r="Y82" s="397" t="str">
        <f t="shared" ref="Y82:Z82" si="246">Y81</f>
        <v>Đường chuyên dùng</v>
      </c>
      <c r="Z82" s="397" t="str">
        <f t="shared" si="246"/>
        <v xml:space="preserve"> đoạn từ Đường vào đập Hàm Vô</v>
      </c>
      <c r="AA82" s="397" t="str">
        <f t="shared" si="210"/>
        <v xml:space="preserve"> đến Hết ranh thửa đất số 478, tờ BĐĐC số 54</v>
      </c>
      <c r="AB82" s="397" t="str">
        <f>AB68</f>
        <v xml:space="preserve"> đã được đầu tư mặt đường nhựa, bê tông xi măng:</v>
      </c>
      <c r="AC82" s="397" t="str">
        <f>AC68</f>
        <v>- Có bề rộng ≥5m, cách đường giao thông ≤1.000m.</v>
      </c>
      <c r="AD82" s="397" t="str">
        <f>AD68</f>
        <v>- Có bề rộng từ ≥3m đến &lt;5m, cách đường giao thông ≤500m.</v>
      </c>
      <c r="AE82" s="397">
        <f>AE68</f>
        <v>0</v>
      </c>
    </row>
    <row r="83" spans="1:31" s="70" customFormat="1" ht="78.75" x14ac:dyDescent="0.25">
      <c r="A83" s="84">
        <f t="shared" si="215"/>
        <v>73</v>
      </c>
      <c r="B83" s="84" t="str">
        <f t="shared" si="243"/>
        <v>VT3</v>
      </c>
      <c r="C83" s="462" t="str">
        <f>X83&amp;Y83&amp;Z83&amp;AA83&amp;AB83&amp;"
"&amp;AC83&amp;"
"&amp;AD83&amp;"
"&amp;AE83</f>
        <v>Các tuyến đường giao thông đấu nối trực tiếp ra Đường chuyên dùng đoạn từ Đường vào đập Hàm Vô đến Hết ranh thửa đất số 478, tờ BĐĐC số 54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63"/>
      <c r="E83" s="464"/>
      <c r="F83" s="419"/>
      <c r="G83" s="250"/>
      <c r="H83" s="250"/>
      <c r="I83" s="414">
        <f t="shared" si="244"/>
        <v>220</v>
      </c>
      <c r="J83" s="96">
        <f t="shared" si="212"/>
        <v>150</v>
      </c>
      <c r="K83" s="96">
        <f t="shared" si="213"/>
        <v>130</v>
      </c>
      <c r="L83" s="251"/>
      <c r="M83" s="412"/>
      <c r="N83" s="412"/>
      <c r="O83" s="400"/>
      <c r="P83" s="400"/>
      <c r="Q83" s="400"/>
      <c r="R83" s="400"/>
      <c r="S83" s="397">
        <f t="shared" si="204"/>
        <v>520</v>
      </c>
      <c r="T83" s="397">
        <f t="shared" si="205"/>
        <v>260</v>
      </c>
      <c r="U83" s="397">
        <f t="shared" si="206"/>
        <v>220</v>
      </c>
      <c r="V83" s="397">
        <f t="shared" si="206"/>
        <v>200</v>
      </c>
      <c r="W83" s="397">
        <f t="shared" si="206"/>
        <v>1</v>
      </c>
      <c r="X83" s="397" t="str">
        <f t="shared" si="245"/>
        <v xml:space="preserve">Các tuyến đường giao thông đấu nối trực tiếp ra </v>
      </c>
      <c r="Y83" s="397" t="str">
        <f t="shared" ref="Y83:Z83" si="247">Y82</f>
        <v>Đường chuyên dùng</v>
      </c>
      <c r="Z83" s="397" t="str">
        <f t="shared" si="247"/>
        <v xml:space="preserve"> đoạn từ Đường vào đập Hàm Vô</v>
      </c>
      <c r="AA83" s="397" t="str">
        <f t="shared" si="210"/>
        <v xml:space="preserve"> đến Hết ranh thửa đất số 478, tờ BĐĐC số 54</v>
      </c>
      <c r="AB83" s="397" t="str">
        <f t="shared" ref="AB83:AE83" si="248">AB69</f>
        <v xml:space="preserve"> đã được đầu tư mặt đường nhựa, bê tông xi măng:</v>
      </c>
      <c r="AC83" s="397" t="str">
        <f t="shared" si="248"/>
        <v>- Có bề rộng ≥5m, cách đường giao thông &gt;1.000m.</v>
      </c>
      <c r="AD83" s="397" t="str">
        <f t="shared" si="248"/>
        <v>- Có bề rộng từ ≥3m đến &lt;5m, cách đường giao thông từ &gt;500m đến ≤1.000m.</v>
      </c>
      <c r="AE83" s="397" t="str">
        <f t="shared" si="248"/>
        <v>- Có bề rộng &lt;3m, cách đường giao thông ≤200m.</v>
      </c>
    </row>
    <row r="84" spans="1:31" s="70" customFormat="1" ht="94.5" x14ac:dyDescent="0.25">
      <c r="A84" s="84">
        <f t="shared" si="215"/>
        <v>74</v>
      </c>
      <c r="B84" s="84" t="str">
        <f t="shared" si="243"/>
        <v>VT4</v>
      </c>
      <c r="C84" s="462" t="str">
        <f>X84&amp;Y84&amp;Z84&amp;AA84&amp;AB84</f>
        <v>Các tuyến đường giao thông đấu nối trực tiếp ra Đường chuyên dùng đoạn từ Đường vào đập Hàm Vô đến Hết ranh thửa đất số 478, tờ BĐĐC số 54 đã được đầu tư mặt đường nhựa, bê tông xi măng:
- Có bề rộng từ ≥3m đến &lt;5m, cách đường giao thông &gt;1.000m.
- Có bề rộng &lt;3m, cách đường giao thông &gt;200m.</v>
      </c>
      <c r="D84" s="463"/>
      <c r="E84" s="464"/>
      <c r="F84" s="419"/>
      <c r="G84" s="250"/>
      <c r="H84" s="250"/>
      <c r="I84" s="414">
        <f t="shared" si="244"/>
        <v>200</v>
      </c>
      <c r="J84" s="96">
        <f t="shared" si="212"/>
        <v>140</v>
      </c>
      <c r="K84" s="96">
        <f t="shared" si="213"/>
        <v>120</v>
      </c>
      <c r="L84" s="251"/>
      <c r="M84" s="412"/>
      <c r="N84" s="412"/>
      <c r="O84" s="400"/>
      <c r="P84" s="400"/>
      <c r="Q84" s="400"/>
      <c r="R84" s="400"/>
      <c r="S84" s="397">
        <f t="shared" si="204"/>
        <v>520</v>
      </c>
      <c r="T84" s="397">
        <f t="shared" si="205"/>
        <v>260</v>
      </c>
      <c r="U84" s="397">
        <f t="shared" si="206"/>
        <v>220</v>
      </c>
      <c r="V84" s="397">
        <f t="shared" si="206"/>
        <v>200</v>
      </c>
      <c r="W84" s="397">
        <f t="shared" si="206"/>
        <v>1</v>
      </c>
      <c r="X84" s="397" t="str">
        <f t="shared" si="245"/>
        <v xml:space="preserve">Các tuyến đường giao thông đấu nối trực tiếp ra </v>
      </c>
      <c r="Y84" s="397" t="str">
        <f t="shared" ref="Y84:Z84" si="249">Y83</f>
        <v>Đường chuyên dùng</v>
      </c>
      <c r="Z84" s="397" t="str">
        <f t="shared" si="249"/>
        <v xml:space="preserve"> đoạn từ Đường vào đập Hàm Vô</v>
      </c>
      <c r="AA84" s="397" t="str">
        <f t="shared" si="210"/>
        <v xml:space="preserve"> đến Hết ranh thửa đất số 478, tờ BĐĐC số 54</v>
      </c>
      <c r="AB84" s="397" t="str">
        <f t="shared" ref="AB84:AE84" si="250">AB70</f>
        <v xml:space="preserve"> đã được đầu tư mặt đường nhựa, bê tông xi măng:
- Có bề rộng từ ≥3m đến &lt;5m, cách đường giao thông &gt;1.000m.
- Có bề rộng &lt;3m, cách đường giao thông &gt;200m.</v>
      </c>
      <c r="AC84" s="397">
        <f t="shared" si="250"/>
        <v>0</v>
      </c>
      <c r="AD84" s="397">
        <f t="shared" si="250"/>
        <v>0</v>
      </c>
      <c r="AE84" s="397">
        <f t="shared" si="250"/>
        <v>0</v>
      </c>
    </row>
    <row r="85" spans="1:31" s="70" customFormat="1" ht="94.5" x14ac:dyDescent="0.25">
      <c r="A85" s="84">
        <f t="shared" si="215"/>
        <v>75</v>
      </c>
      <c r="B85" s="84" t="str">
        <f t="shared" si="243"/>
        <v>VT2*0,8</v>
      </c>
      <c r="C85" s="462" t="str">
        <f>X85&amp;Y85&amp;Z85&amp;AA85&amp;AB85&amp;"
"&amp;AC85&amp;"
"
&amp;AD85</f>
        <v>Các tuyến đường giao thông không đấu nối trực tiếp và thông ra Đường chuyên dùng đoạn từ Đường vào đập Hàm Vô đến Hết ranh thửa đất số 478, tờ BĐĐC số 54 đã được đầu tư mặt đường nhựa, bê tông xi măng:
- Có bề rộng ≥5m, cách đường giao thông ≤1.000m.
- Có bề rộng từ ≥3m đến &lt;5m, cách đường giao thông ≤500m.</v>
      </c>
      <c r="D85" s="463"/>
      <c r="E85" s="464"/>
      <c r="F85" s="413"/>
      <c r="G85" s="382"/>
      <c r="H85" s="382"/>
      <c r="I85" s="414">
        <f t="shared" si="244"/>
        <v>230</v>
      </c>
      <c r="J85" s="96">
        <f t="shared" si="212"/>
        <v>160</v>
      </c>
      <c r="K85" s="96">
        <f t="shared" si="213"/>
        <v>140</v>
      </c>
      <c r="L85" s="418"/>
      <c r="M85" s="382"/>
      <c r="N85" s="382"/>
      <c r="O85" s="400">
        <f t="shared" ref="O85:R87" si="251">O84</f>
        <v>0</v>
      </c>
      <c r="P85" s="400">
        <f t="shared" si="251"/>
        <v>0</v>
      </c>
      <c r="Q85" s="400">
        <f t="shared" si="251"/>
        <v>0</v>
      </c>
      <c r="R85" s="400">
        <f t="shared" si="251"/>
        <v>0</v>
      </c>
      <c r="S85" s="397">
        <f t="shared" si="204"/>
        <v>520</v>
      </c>
      <c r="T85" s="397">
        <f t="shared" si="205"/>
        <v>260</v>
      </c>
      <c r="U85" s="397">
        <f t="shared" si="206"/>
        <v>220</v>
      </c>
      <c r="V85" s="397">
        <f t="shared" si="206"/>
        <v>200</v>
      </c>
      <c r="W85" s="397">
        <f t="shared" si="206"/>
        <v>1</v>
      </c>
      <c r="X85" s="397" t="str">
        <f t="shared" si="245"/>
        <v xml:space="preserve">Các tuyến đường giao thông không đấu nối trực tiếp và thông ra </v>
      </c>
      <c r="Y85" s="397" t="str">
        <f t="shared" ref="Y85:Z85" si="252">Y84</f>
        <v>Đường chuyên dùng</v>
      </c>
      <c r="Z85" s="397" t="str">
        <f t="shared" si="252"/>
        <v xml:space="preserve"> đoạn từ Đường vào đập Hàm Vô</v>
      </c>
      <c r="AA85" s="397" t="str">
        <f t="shared" si="210"/>
        <v xml:space="preserve"> đến Hết ranh thửa đất số 478, tờ BĐĐC số 54</v>
      </c>
      <c r="AB85" s="397" t="str">
        <f t="shared" ref="AB85:AE85" si="253">AB71</f>
        <v xml:space="preserve"> đã được đầu tư mặt đường nhựa, bê tông xi măng:</v>
      </c>
      <c r="AC85" s="397" t="str">
        <f t="shared" si="253"/>
        <v>- Có bề rộng ≥5m, cách đường giao thông ≤1.000m.</v>
      </c>
      <c r="AD85" s="397" t="str">
        <f t="shared" si="253"/>
        <v>- Có bề rộng từ ≥3m đến &lt;5m, cách đường giao thông ≤500m.</v>
      </c>
      <c r="AE85" s="397">
        <f t="shared" si="253"/>
        <v>0</v>
      </c>
    </row>
    <row r="86" spans="1:31" s="70" customFormat="1" ht="94.5" x14ac:dyDescent="0.25">
      <c r="A86" s="84">
        <f t="shared" si="215"/>
        <v>76</v>
      </c>
      <c r="B86" s="84" t="str">
        <f t="shared" si="243"/>
        <v>VT3*0,8</v>
      </c>
      <c r="C86" s="462" t="str">
        <f>X86&amp;Y86&amp;Z86&amp;AA86&amp;AB86&amp;"
"&amp;AC86&amp;"
"
&amp;AD86&amp;"
"&amp;AE86</f>
        <v>Các tuyến đường giao thông không đấu nối trực tiếp và thông ra Đường chuyên dùng đoạn từ Đường vào đập Hàm Vô đến Hết ranh thửa đất số 478, tờ BĐĐC số 54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63"/>
      <c r="E86" s="464"/>
      <c r="F86" s="413"/>
      <c r="G86" s="382"/>
      <c r="H86" s="382"/>
      <c r="I86" s="414">
        <f t="shared" si="244"/>
        <v>200</v>
      </c>
      <c r="J86" s="96">
        <f t="shared" si="212"/>
        <v>140</v>
      </c>
      <c r="K86" s="96">
        <f t="shared" si="213"/>
        <v>120</v>
      </c>
      <c r="L86" s="418"/>
      <c r="M86" s="382"/>
      <c r="N86" s="382"/>
      <c r="O86" s="400">
        <f t="shared" si="251"/>
        <v>0</v>
      </c>
      <c r="P86" s="400">
        <f t="shared" si="251"/>
        <v>0</v>
      </c>
      <c r="Q86" s="400">
        <f t="shared" si="251"/>
        <v>0</v>
      </c>
      <c r="R86" s="400">
        <f t="shared" si="251"/>
        <v>0</v>
      </c>
      <c r="S86" s="397">
        <f t="shared" si="204"/>
        <v>520</v>
      </c>
      <c r="T86" s="397">
        <f t="shared" si="205"/>
        <v>260</v>
      </c>
      <c r="U86" s="397">
        <f t="shared" si="206"/>
        <v>220</v>
      </c>
      <c r="V86" s="397">
        <f t="shared" si="206"/>
        <v>200</v>
      </c>
      <c r="W86" s="397">
        <f t="shared" si="206"/>
        <v>1</v>
      </c>
      <c r="X86" s="397" t="str">
        <f t="shared" si="245"/>
        <v xml:space="preserve">Các tuyến đường giao thông không đấu nối trực tiếp và thông ra </v>
      </c>
      <c r="Y86" s="397" t="str">
        <f t="shared" ref="Y86:Z86" si="254">Y85</f>
        <v>Đường chuyên dùng</v>
      </c>
      <c r="Z86" s="397" t="str">
        <f t="shared" si="254"/>
        <v xml:space="preserve"> đoạn từ Đường vào đập Hàm Vô</v>
      </c>
      <c r="AA86" s="397" t="str">
        <f t="shared" si="210"/>
        <v xml:space="preserve"> đến Hết ranh thửa đất số 478, tờ BĐĐC số 54</v>
      </c>
      <c r="AB86" s="397" t="str">
        <f t="shared" ref="AB86:AE86" si="255">AB72</f>
        <v xml:space="preserve"> đã được đầu tư mặt đường nhựa, bê tông xi măng:</v>
      </c>
      <c r="AC86" s="397" t="str">
        <f t="shared" si="255"/>
        <v>- Có bề rộng ≥5m, cách đường giao thông &gt;1.000m.</v>
      </c>
      <c r="AD86" s="397" t="str">
        <f t="shared" si="255"/>
        <v>- Có bề rộng từ ≥3m đến &lt;5m, cách đường giao thông từ &gt;500m đến ≤1.000m.</v>
      </c>
      <c r="AE86" s="397" t="str">
        <f t="shared" si="255"/>
        <v>- Có bề rộng &lt;3m, cách đường giao thông ≤200m.</v>
      </c>
    </row>
    <row r="87" spans="1:31" s="70" customFormat="1" ht="94.5" x14ac:dyDescent="0.25">
      <c r="A87" s="84">
        <f t="shared" si="215"/>
        <v>77</v>
      </c>
      <c r="B87" s="84" t="str">
        <f t="shared" si="243"/>
        <v>VT4*0,8</v>
      </c>
      <c r="C87" s="462" t="str">
        <f>X87&amp;Y87&amp;Z87&amp;AA87&amp;AB87</f>
        <v>Các tuyến đường giao thông không đấu nối trực tiếp và thông ra Đường chuyên dùng đoạn từ Đường vào đập Hàm Vô đến Hết ranh thửa đất số 478, tờ BĐĐC số 54 đã được đầu tư mặt đường nhựa, bê tông xi măng:
- Có bề rộng từ ≥3m đến &lt;5m, cách đường giao thông &gt;1.000m.
- Có bề rộng &lt;3m, cách đường giao thông &gt;200m.</v>
      </c>
      <c r="D87" s="463"/>
      <c r="E87" s="464"/>
      <c r="F87" s="413"/>
      <c r="G87" s="382"/>
      <c r="H87" s="382"/>
      <c r="I87" s="414">
        <f t="shared" si="244"/>
        <v>180</v>
      </c>
      <c r="J87" s="96">
        <f t="shared" si="212"/>
        <v>130</v>
      </c>
      <c r="K87" s="96">
        <f t="shared" si="213"/>
        <v>110</v>
      </c>
      <c r="L87" s="418"/>
      <c r="M87" s="382"/>
      <c r="N87" s="382"/>
      <c r="O87" s="400">
        <f t="shared" si="251"/>
        <v>0</v>
      </c>
      <c r="P87" s="400">
        <f t="shared" si="251"/>
        <v>0</v>
      </c>
      <c r="Q87" s="400">
        <f t="shared" si="251"/>
        <v>0</v>
      </c>
      <c r="R87" s="400">
        <f t="shared" si="251"/>
        <v>0</v>
      </c>
      <c r="S87" s="397">
        <f t="shared" si="204"/>
        <v>520</v>
      </c>
      <c r="T87" s="397">
        <f t="shared" si="205"/>
        <v>260</v>
      </c>
      <c r="U87" s="397">
        <f t="shared" si="206"/>
        <v>220</v>
      </c>
      <c r="V87" s="397">
        <f t="shared" si="206"/>
        <v>200</v>
      </c>
      <c r="W87" s="397">
        <f t="shared" si="206"/>
        <v>1</v>
      </c>
      <c r="X87" s="397" t="str">
        <f t="shared" si="245"/>
        <v xml:space="preserve">Các tuyến đường giao thông không đấu nối trực tiếp và thông ra </v>
      </c>
      <c r="Y87" s="397" t="str">
        <f t="shared" ref="Y87:Z87" si="256">Y86</f>
        <v>Đường chuyên dùng</v>
      </c>
      <c r="Z87" s="397" t="str">
        <f t="shared" si="256"/>
        <v xml:space="preserve"> đoạn từ Đường vào đập Hàm Vô</v>
      </c>
      <c r="AA87" s="397" t="str">
        <f t="shared" si="210"/>
        <v xml:space="preserve"> đến Hết ranh thửa đất số 478, tờ BĐĐC số 54</v>
      </c>
      <c r="AB87" s="397" t="str">
        <f t="shared" ref="AB87:AE87" si="257">AB73</f>
        <v xml:space="preserve"> đã được đầu tư mặt đường nhựa, bê tông xi măng:
- Có bề rộng từ ≥3m đến &lt;5m, cách đường giao thông &gt;1.000m.
- Có bề rộng &lt;3m, cách đường giao thông &gt;200m.</v>
      </c>
      <c r="AC87" s="397">
        <f t="shared" si="257"/>
        <v>0</v>
      </c>
      <c r="AD87" s="397">
        <f t="shared" si="257"/>
        <v>0</v>
      </c>
      <c r="AE87" s="397">
        <f t="shared" si="257"/>
        <v>0</v>
      </c>
    </row>
    <row r="88" spans="1:31" s="70" customFormat="1" ht="31.5" x14ac:dyDescent="0.25">
      <c r="A88" s="84">
        <f>A80+1</f>
        <v>78</v>
      </c>
      <c r="B88" s="84" t="s">
        <v>6409</v>
      </c>
      <c r="C88" s="92" t="s">
        <v>6408</v>
      </c>
      <c r="D88" s="92" t="s">
        <v>6407</v>
      </c>
      <c r="E88" s="92" t="s">
        <v>6431</v>
      </c>
      <c r="F88" s="250"/>
      <c r="G88" s="250"/>
      <c r="H88" s="250"/>
      <c r="I88" s="250">
        <f>S88</f>
        <v>520</v>
      </c>
      <c r="J88" s="96">
        <f t="shared" si="212"/>
        <v>360</v>
      </c>
      <c r="K88" s="96">
        <f t="shared" si="213"/>
        <v>310</v>
      </c>
      <c r="L88" s="251"/>
      <c r="M88" s="412"/>
      <c r="N88" s="412"/>
      <c r="O88" s="400"/>
      <c r="P88" s="400"/>
      <c r="Q88" s="400"/>
      <c r="R88" s="400"/>
      <c r="S88" s="397">
        <f>S81</f>
        <v>520</v>
      </c>
      <c r="T88" s="397">
        <f t="shared" ref="T88:V88" si="258">T81</f>
        <v>260</v>
      </c>
      <c r="U88" s="397">
        <f t="shared" si="258"/>
        <v>220</v>
      </c>
      <c r="V88" s="397">
        <f t="shared" si="258"/>
        <v>200</v>
      </c>
      <c r="W88" s="388">
        <v>1</v>
      </c>
      <c r="X88" s="397"/>
      <c r="Y88" s="397" t="str">
        <f>C88</f>
        <v>Đường chuyên dùng</v>
      </c>
      <c r="Z88" s="397" t="str">
        <f>" đoạn từ "&amp;D88</f>
        <v xml:space="preserve"> đoạn từ Đường vào đập Hàm Vô</v>
      </c>
      <c r="AA88" s="397" t="str">
        <f>" đến "&amp;E88</f>
        <v xml:space="preserve"> đến Hết ranh thửa đất số 478, tờ BĐĐC số 54</v>
      </c>
      <c r="AB88" s="397"/>
      <c r="AC88" s="397"/>
      <c r="AD88" s="397"/>
      <c r="AE88" s="397">
        <v>0</v>
      </c>
    </row>
    <row r="89" spans="1:31" s="70" customFormat="1" ht="78.75" x14ac:dyDescent="0.25">
      <c r="A89" s="84">
        <f t="shared" si="215"/>
        <v>79</v>
      </c>
      <c r="B89" s="84" t="str">
        <f t="shared" si="243"/>
        <v>VT2</v>
      </c>
      <c r="C89" s="462" t="str">
        <f>X89&amp;Y89&amp;Z89&amp;AA89&amp;AB89&amp;"
"&amp;AC89&amp;"
"
&amp;AD89</f>
        <v>Các tuyến đường giao thông đấu nối trực tiếp ra Đường chuyên dùng đoạn từ Đường vào đập Hàm Vô đến Hết ranh thửa đất số 478, tờ BĐĐC số 54 đã được đầu tư mặt đường nhựa, bê tông xi măng:
- Có bề rộng ≥5m, cách đường giao thông ≤1.000m.
- Có bề rộng từ ≥3m đến &lt;5m, cách đường giao thông ≤500m.</v>
      </c>
      <c r="D89" s="463"/>
      <c r="E89" s="464"/>
      <c r="F89" s="419"/>
      <c r="G89" s="250"/>
      <c r="H89" s="250"/>
      <c r="I89" s="414">
        <f t="shared" ref="I89:I94" si="259">IF(B89="VT2",T89,IF(B89="VT3",U89,IF(B89="VT4",V89,IF(B89="VT2*0,8",IF(T89*$T$1&lt;1000,ROUND(T89*$T$1,-1),ROUND(T89*$T$1,-2)),IF(B89="VT3*0,8",IF(U89*$T$1&lt;1000,ROUND(U89*$T$1,-1),ROUND(U89*$T$1,-2)),IF(V89*$T$1&lt;1000,ROUND(V89*$T$1,-1),ROUND(V89*$T$1,-2)))))))</f>
        <v>260</v>
      </c>
      <c r="J89" s="96">
        <f t="shared" si="212"/>
        <v>180</v>
      </c>
      <c r="K89" s="96">
        <f t="shared" si="213"/>
        <v>160</v>
      </c>
      <c r="L89" s="251"/>
      <c r="M89" s="412"/>
      <c r="N89" s="412"/>
      <c r="O89" s="400"/>
      <c r="P89" s="400"/>
      <c r="Q89" s="400"/>
      <c r="R89" s="400"/>
      <c r="S89" s="397">
        <f t="shared" si="204"/>
        <v>520</v>
      </c>
      <c r="T89" s="397">
        <f t="shared" si="204"/>
        <v>260</v>
      </c>
      <c r="U89" s="397">
        <f t="shared" si="204"/>
        <v>220</v>
      </c>
      <c r="V89" s="397">
        <f t="shared" si="204"/>
        <v>200</v>
      </c>
      <c r="W89" s="397">
        <f t="shared" si="204"/>
        <v>1</v>
      </c>
      <c r="X89" s="397" t="str">
        <f t="shared" ref="X89:X94" si="260">X82</f>
        <v xml:space="preserve">Các tuyến đường giao thông đấu nối trực tiếp ra </v>
      </c>
      <c r="Y89" s="397" t="str">
        <f t="shared" ref="Y89:Z89" si="261">Y88</f>
        <v>Đường chuyên dùng</v>
      </c>
      <c r="Z89" s="397" t="str">
        <f t="shared" si="261"/>
        <v xml:space="preserve"> đoạn từ Đường vào đập Hàm Vô</v>
      </c>
      <c r="AA89" s="397" t="str">
        <f t="shared" si="210"/>
        <v xml:space="preserve"> đến Hết ranh thửa đất số 478, tờ BĐĐC số 54</v>
      </c>
      <c r="AB89" s="397" t="str">
        <f>AB75</f>
        <v xml:space="preserve"> đã được đầu tư mặt đường nhựa, bê tông xi măng:</v>
      </c>
      <c r="AC89" s="397" t="str">
        <f>AC75</f>
        <v>- Có bề rộng ≥5m, cách đường giao thông ≤1.000m.</v>
      </c>
      <c r="AD89" s="397" t="str">
        <f>AD75</f>
        <v>- Có bề rộng từ ≥3m đến &lt;5m, cách đường giao thông ≤500m.</v>
      </c>
      <c r="AE89" s="397">
        <f>AE75</f>
        <v>0</v>
      </c>
    </row>
    <row r="90" spans="1:31" s="70" customFormat="1" ht="78.75" x14ac:dyDescent="0.25">
      <c r="A90" s="84">
        <f t="shared" si="215"/>
        <v>80</v>
      </c>
      <c r="B90" s="84" t="str">
        <f t="shared" si="243"/>
        <v>VT3</v>
      </c>
      <c r="C90" s="462" t="str">
        <f>X90&amp;Y90&amp;Z90&amp;AA90&amp;AB90&amp;"
"&amp;AC90&amp;"
"&amp;AD90&amp;"
"&amp;AE90</f>
        <v>Các tuyến đường giao thông đấu nối trực tiếp ra Đường chuyên dùng đoạn từ Đường vào đập Hàm Vô đến Hết ranh thửa đất số 478, tờ BĐĐC số 54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63"/>
      <c r="E90" s="464"/>
      <c r="F90" s="419"/>
      <c r="G90" s="250"/>
      <c r="H90" s="250"/>
      <c r="I90" s="414">
        <f t="shared" si="259"/>
        <v>220</v>
      </c>
      <c r="J90" s="96">
        <f t="shared" si="212"/>
        <v>150</v>
      </c>
      <c r="K90" s="96">
        <f t="shared" si="213"/>
        <v>130</v>
      </c>
      <c r="L90" s="251"/>
      <c r="M90" s="412"/>
      <c r="N90" s="412"/>
      <c r="O90" s="400"/>
      <c r="P90" s="400"/>
      <c r="Q90" s="400"/>
      <c r="R90" s="400"/>
      <c r="S90" s="397">
        <f t="shared" ref="S90:W94" si="262">S89</f>
        <v>520</v>
      </c>
      <c r="T90" s="397">
        <f t="shared" si="262"/>
        <v>260</v>
      </c>
      <c r="U90" s="397">
        <f t="shared" si="262"/>
        <v>220</v>
      </c>
      <c r="V90" s="397">
        <f t="shared" si="262"/>
        <v>200</v>
      </c>
      <c r="W90" s="397">
        <f t="shared" si="262"/>
        <v>1</v>
      </c>
      <c r="X90" s="397" t="str">
        <f t="shared" si="260"/>
        <v xml:space="preserve">Các tuyến đường giao thông đấu nối trực tiếp ra </v>
      </c>
      <c r="Y90" s="397" t="str">
        <f t="shared" ref="Y90:Z90" si="263">Y89</f>
        <v>Đường chuyên dùng</v>
      </c>
      <c r="Z90" s="397" t="str">
        <f t="shared" si="263"/>
        <v xml:space="preserve"> đoạn từ Đường vào đập Hàm Vô</v>
      </c>
      <c r="AA90" s="397" t="str">
        <f t="shared" si="210"/>
        <v xml:space="preserve"> đến Hết ranh thửa đất số 478, tờ BĐĐC số 54</v>
      </c>
      <c r="AB90" s="397" t="str">
        <f t="shared" ref="AB90:AE90" si="264">AB76</f>
        <v xml:space="preserve"> đã được đầu tư mặt đường nhựa, bê tông xi măng:</v>
      </c>
      <c r="AC90" s="397" t="str">
        <f t="shared" si="264"/>
        <v>- Có bề rộng ≥5m, cách đường giao thông &gt;1.000m.</v>
      </c>
      <c r="AD90" s="397" t="str">
        <f t="shared" si="264"/>
        <v>- Có bề rộng từ ≥3m đến &lt;5m, cách đường giao thông từ &gt;500m đến ≤1.000m.</v>
      </c>
      <c r="AE90" s="397" t="str">
        <f t="shared" si="264"/>
        <v>- Có bề rộng &lt;3m, cách đường giao thông ≤200m.</v>
      </c>
    </row>
    <row r="91" spans="1:31" s="70" customFormat="1" ht="94.5" x14ac:dyDescent="0.25">
      <c r="A91" s="84">
        <f t="shared" si="215"/>
        <v>81</v>
      </c>
      <c r="B91" s="84" t="str">
        <f t="shared" si="243"/>
        <v>VT4</v>
      </c>
      <c r="C91" s="462" t="str">
        <f>X91&amp;Y91&amp;Z91&amp;AA91&amp;AB91</f>
        <v>Các tuyến đường giao thông đấu nối trực tiếp ra Đường chuyên dùng đoạn từ Đường vào đập Hàm Vô đến Hết ranh thửa đất số 478, tờ BĐĐC số 54 đã được đầu tư mặt đường nhựa, bê tông xi măng:
- Có bề rộng từ ≥3m đến &lt;5m, cách đường giao thông &gt;1.000m.
- Có bề rộng &lt;3m, cách đường giao thông &gt;200m.</v>
      </c>
      <c r="D91" s="463"/>
      <c r="E91" s="464"/>
      <c r="F91" s="419"/>
      <c r="G91" s="250"/>
      <c r="H91" s="250"/>
      <c r="I91" s="414">
        <f t="shared" si="259"/>
        <v>200</v>
      </c>
      <c r="J91" s="96">
        <f t="shared" si="212"/>
        <v>140</v>
      </c>
      <c r="K91" s="96">
        <f t="shared" si="213"/>
        <v>120</v>
      </c>
      <c r="L91" s="251"/>
      <c r="M91" s="412"/>
      <c r="N91" s="412"/>
      <c r="O91" s="400"/>
      <c r="P91" s="400"/>
      <c r="Q91" s="400"/>
      <c r="R91" s="400"/>
      <c r="S91" s="397">
        <f t="shared" si="262"/>
        <v>520</v>
      </c>
      <c r="T91" s="397">
        <f t="shared" si="262"/>
        <v>260</v>
      </c>
      <c r="U91" s="397">
        <f t="shared" si="262"/>
        <v>220</v>
      </c>
      <c r="V91" s="397">
        <f t="shared" si="262"/>
        <v>200</v>
      </c>
      <c r="W91" s="397">
        <f t="shared" si="262"/>
        <v>1</v>
      </c>
      <c r="X91" s="397" t="str">
        <f t="shared" si="260"/>
        <v xml:space="preserve">Các tuyến đường giao thông đấu nối trực tiếp ra </v>
      </c>
      <c r="Y91" s="397" t="str">
        <f t="shared" ref="Y91:Z91" si="265">Y90</f>
        <v>Đường chuyên dùng</v>
      </c>
      <c r="Z91" s="397" t="str">
        <f t="shared" si="265"/>
        <v xml:space="preserve"> đoạn từ Đường vào đập Hàm Vô</v>
      </c>
      <c r="AA91" s="397" t="str">
        <f t="shared" si="210"/>
        <v xml:space="preserve"> đến Hết ranh thửa đất số 478, tờ BĐĐC số 54</v>
      </c>
      <c r="AB91" s="397" t="str">
        <f t="shared" ref="AB91:AE91" si="266">AB77</f>
        <v xml:space="preserve"> đã được đầu tư mặt đường nhựa, bê tông xi măng:
- Có bề rộng từ ≥3m đến &lt;5m, cách đường giao thông &gt;1.000m.
- Có bề rộng &lt;3m, cách đường giao thông &gt;200m.</v>
      </c>
      <c r="AC91" s="397">
        <f t="shared" si="266"/>
        <v>0</v>
      </c>
      <c r="AD91" s="397">
        <f t="shared" si="266"/>
        <v>0</v>
      </c>
      <c r="AE91" s="397">
        <f t="shared" si="266"/>
        <v>0</v>
      </c>
    </row>
    <row r="92" spans="1:31" s="70" customFormat="1" ht="94.5" x14ac:dyDescent="0.25">
      <c r="A92" s="84">
        <f t="shared" si="215"/>
        <v>82</v>
      </c>
      <c r="B92" s="84" t="str">
        <f t="shared" si="243"/>
        <v>VT2*0,8</v>
      </c>
      <c r="C92" s="462" t="str">
        <f>X92&amp;Y92&amp;Z92&amp;AA92&amp;AB92&amp;"
"&amp;AC92&amp;"
"
&amp;AD92</f>
        <v>Các tuyến đường giao thông không đấu nối trực tiếp và thông ra Đường chuyên dùng đoạn từ Đường vào đập Hàm Vô đến Hết ranh thửa đất số 478, tờ BĐĐC số 54 đã được đầu tư mặt đường nhựa, bê tông xi măng:
- Có bề rộng ≥5m, cách đường giao thông ≤1.000m.
- Có bề rộng từ ≥3m đến &lt;5m, cách đường giao thông ≤500m.</v>
      </c>
      <c r="D92" s="463"/>
      <c r="E92" s="464"/>
      <c r="F92" s="413"/>
      <c r="G92" s="382"/>
      <c r="H92" s="382"/>
      <c r="I92" s="414">
        <f t="shared" si="259"/>
        <v>230</v>
      </c>
      <c r="J92" s="96">
        <f t="shared" si="212"/>
        <v>160</v>
      </c>
      <c r="K92" s="96">
        <f t="shared" si="213"/>
        <v>140</v>
      </c>
      <c r="L92" s="418"/>
      <c r="M92" s="382"/>
      <c r="N92" s="382"/>
      <c r="O92" s="400">
        <f t="shared" ref="O92:R92" si="267">O91</f>
        <v>0</v>
      </c>
      <c r="P92" s="400">
        <f t="shared" si="267"/>
        <v>0</v>
      </c>
      <c r="Q92" s="400">
        <f t="shared" si="267"/>
        <v>0</v>
      </c>
      <c r="R92" s="400">
        <f t="shared" si="267"/>
        <v>0</v>
      </c>
      <c r="S92" s="397">
        <f t="shared" si="262"/>
        <v>520</v>
      </c>
      <c r="T92" s="397">
        <f t="shared" si="262"/>
        <v>260</v>
      </c>
      <c r="U92" s="397">
        <f t="shared" si="262"/>
        <v>220</v>
      </c>
      <c r="V92" s="397">
        <f t="shared" si="262"/>
        <v>200</v>
      </c>
      <c r="W92" s="397">
        <f t="shared" si="262"/>
        <v>1</v>
      </c>
      <c r="X92" s="397" t="str">
        <f t="shared" si="260"/>
        <v xml:space="preserve">Các tuyến đường giao thông không đấu nối trực tiếp và thông ra </v>
      </c>
      <c r="Y92" s="397" t="str">
        <f t="shared" ref="Y92:Z92" si="268">Y91</f>
        <v>Đường chuyên dùng</v>
      </c>
      <c r="Z92" s="397" t="str">
        <f t="shared" si="268"/>
        <v xml:space="preserve"> đoạn từ Đường vào đập Hàm Vô</v>
      </c>
      <c r="AA92" s="397" t="str">
        <f t="shared" si="210"/>
        <v xml:space="preserve"> đến Hết ranh thửa đất số 478, tờ BĐĐC số 54</v>
      </c>
      <c r="AB92" s="397" t="str">
        <f t="shared" ref="AB92:AE92" si="269">AB78</f>
        <v xml:space="preserve"> đã được đầu tư mặt đường nhựa, bê tông xi măng:</v>
      </c>
      <c r="AC92" s="397" t="str">
        <f t="shared" si="269"/>
        <v>- Có bề rộng ≥5m, cách đường giao thông ≤1.000m.</v>
      </c>
      <c r="AD92" s="397" t="str">
        <f t="shared" si="269"/>
        <v>- Có bề rộng từ ≥3m đến &lt;5m, cách đường giao thông ≤500m.</v>
      </c>
      <c r="AE92" s="397">
        <f t="shared" si="269"/>
        <v>0</v>
      </c>
    </row>
    <row r="93" spans="1:31" s="70" customFormat="1" ht="94.5" x14ac:dyDescent="0.25">
      <c r="A93" s="84">
        <f t="shared" si="215"/>
        <v>83</v>
      </c>
      <c r="B93" s="84" t="str">
        <f t="shared" si="243"/>
        <v>VT3*0,8</v>
      </c>
      <c r="C93" s="462" t="str">
        <f>X93&amp;Y93&amp;Z93&amp;AA93&amp;AB93&amp;"
"&amp;AC93&amp;"
"
&amp;AD93&amp;"
"&amp;AE93</f>
        <v>Các tuyến đường giao thông không đấu nối trực tiếp và thông ra Đường chuyên dùng đoạn từ Đường vào đập Hàm Vô đến Hết ranh thửa đất số 478, tờ BĐĐC số 54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63"/>
      <c r="E93" s="464"/>
      <c r="F93" s="413"/>
      <c r="G93" s="382"/>
      <c r="H93" s="382"/>
      <c r="I93" s="414">
        <f t="shared" si="259"/>
        <v>200</v>
      </c>
      <c r="J93" s="96">
        <f t="shared" si="212"/>
        <v>140</v>
      </c>
      <c r="K93" s="96">
        <f t="shared" si="213"/>
        <v>120</v>
      </c>
      <c r="L93" s="418"/>
      <c r="M93" s="382"/>
      <c r="N93" s="382"/>
      <c r="O93" s="400">
        <f t="shared" ref="O93:R93" si="270">O92</f>
        <v>0</v>
      </c>
      <c r="P93" s="400">
        <f t="shared" si="270"/>
        <v>0</v>
      </c>
      <c r="Q93" s="400">
        <f t="shared" si="270"/>
        <v>0</v>
      </c>
      <c r="R93" s="400">
        <f t="shared" si="270"/>
        <v>0</v>
      </c>
      <c r="S93" s="397">
        <f t="shared" si="262"/>
        <v>520</v>
      </c>
      <c r="T93" s="397">
        <f t="shared" si="262"/>
        <v>260</v>
      </c>
      <c r="U93" s="397">
        <f t="shared" si="262"/>
        <v>220</v>
      </c>
      <c r="V93" s="397">
        <f t="shared" si="262"/>
        <v>200</v>
      </c>
      <c r="W93" s="397">
        <f t="shared" si="262"/>
        <v>1</v>
      </c>
      <c r="X93" s="397" t="str">
        <f t="shared" si="260"/>
        <v xml:space="preserve">Các tuyến đường giao thông không đấu nối trực tiếp và thông ra </v>
      </c>
      <c r="Y93" s="397" t="str">
        <f t="shared" ref="Y93:Z93" si="271">Y92</f>
        <v>Đường chuyên dùng</v>
      </c>
      <c r="Z93" s="397" t="str">
        <f t="shared" si="271"/>
        <v xml:space="preserve"> đoạn từ Đường vào đập Hàm Vô</v>
      </c>
      <c r="AA93" s="397" t="str">
        <f t="shared" si="210"/>
        <v xml:space="preserve"> đến Hết ranh thửa đất số 478, tờ BĐĐC số 54</v>
      </c>
      <c r="AB93" s="397" t="str">
        <f t="shared" ref="AB93:AE93" si="272">AB79</f>
        <v xml:space="preserve"> đã được đầu tư mặt đường nhựa, bê tông xi măng:</v>
      </c>
      <c r="AC93" s="397" t="str">
        <f t="shared" si="272"/>
        <v>- Có bề rộng ≥5m, cách đường giao thông &gt;1.000m.</v>
      </c>
      <c r="AD93" s="397" t="str">
        <f t="shared" si="272"/>
        <v>- Có bề rộng từ ≥3m đến &lt;5m, cách đường giao thông từ &gt;500m đến ≤1.000m.</v>
      </c>
      <c r="AE93" s="397" t="str">
        <f t="shared" si="272"/>
        <v>- Có bề rộng &lt;3m, cách đường giao thông ≤200m.</v>
      </c>
    </row>
    <row r="94" spans="1:31" s="70" customFormat="1" ht="94.5" x14ac:dyDescent="0.25">
      <c r="A94" s="84">
        <f t="shared" si="215"/>
        <v>84</v>
      </c>
      <c r="B94" s="84" t="str">
        <f t="shared" si="243"/>
        <v>VT4*0,8</v>
      </c>
      <c r="C94" s="462" t="str">
        <f>X94&amp;Y94&amp;Z94&amp;AA94&amp;AB94</f>
        <v>Các tuyến đường giao thông không đấu nối trực tiếp và thông ra Đường chuyên dùng đoạn từ Đường vào đập Hàm Vô đến Hết ranh thửa đất số 478, tờ BĐĐC số 54 đã được đầu tư mặt đường nhựa, bê tông xi măng:
- Có bề rộng từ ≥3m đến &lt;5m, cách đường giao thông &gt;1.000m.
- Có bề rộng &lt;3m, cách đường giao thông &gt;200m.</v>
      </c>
      <c r="D94" s="463"/>
      <c r="E94" s="464"/>
      <c r="F94" s="413"/>
      <c r="G94" s="382"/>
      <c r="H94" s="382"/>
      <c r="I94" s="414">
        <f t="shared" si="259"/>
        <v>180</v>
      </c>
      <c r="J94" s="96">
        <f t="shared" si="212"/>
        <v>130</v>
      </c>
      <c r="K94" s="96">
        <f t="shared" si="213"/>
        <v>110</v>
      </c>
      <c r="L94" s="418"/>
      <c r="M94" s="382"/>
      <c r="N94" s="382"/>
      <c r="O94" s="400">
        <f t="shared" ref="O94:R94" si="273">O93</f>
        <v>0</v>
      </c>
      <c r="P94" s="400">
        <f t="shared" si="273"/>
        <v>0</v>
      </c>
      <c r="Q94" s="400">
        <f t="shared" si="273"/>
        <v>0</v>
      </c>
      <c r="R94" s="400">
        <f t="shared" si="273"/>
        <v>0</v>
      </c>
      <c r="S94" s="397">
        <f t="shared" si="262"/>
        <v>520</v>
      </c>
      <c r="T94" s="397">
        <f t="shared" si="262"/>
        <v>260</v>
      </c>
      <c r="U94" s="397">
        <f t="shared" si="262"/>
        <v>220</v>
      </c>
      <c r="V94" s="397">
        <f t="shared" si="262"/>
        <v>200</v>
      </c>
      <c r="W94" s="397">
        <f t="shared" si="262"/>
        <v>1</v>
      </c>
      <c r="X94" s="397" t="str">
        <f t="shared" si="260"/>
        <v xml:space="preserve">Các tuyến đường giao thông không đấu nối trực tiếp và thông ra </v>
      </c>
      <c r="Y94" s="397" t="str">
        <f t="shared" ref="Y94:Z94" si="274">Y93</f>
        <v>Đường chuyên dùng</v>
      </c>
      <c r="Z94" s="397" t="str">
        <f t="shared" si="274"/>
        <v xml:space="preserve"> đoạn từ Đường vào đập Hàm Vô</v>
      </c>
      <c r="AA94" s="397" t="str">
        <f t="shared" si="210"/>
        <v xml:space="preserve"> đến Hết ranh thửa đất số 478, tờ BĐĐC số 54</v>
      </c>
      <c r="AB94" s="397" t="str">
        <f t="shared" ref="AB94:AE94" si="275">AB80</f>
        <v xml:space="preserve"> đã được đầu tư mặt đường nhựa, bê tông xi măng:
- Có bề rộng từ ≥3m đến &lt;5m, cách đường giao thông &gt;1.000m.
- Có bề rộng &lt;3m, cách đường giao thông &gt;200m.</v>
      </c>
      <c r="AC94" s="397">
        <f t="shared" si="275"/>
        <v>0</v>
      </c>
      <c r="AD94" s="397">
        <f t="shared" si="275"/>
        <v>0</v>
      </c>
      <c r="AE94" s="397">
        <f t="shared" si="275"/>
        <v>0</v>
      </c>
    </row>
    <row r="95" spans="1:31" s="70" customFormat="1" ht="47.25" x14ac:dyDescent="0.25">
      <c r="A95" s="84">
        <f t="shared" si="215"/>
        <v>85</v>
      </c>
      <c r="B95" s="84" t="s">
        <v>6409</v>
      </c>
      <c r="C95" s="92" t="s">
        <v>6417</v>
      </c>
      <c r="D95" s="92" t="s">
        <v>3819</v>
      </c>
      <c r="E95" s="92" t="s">
        <v>6430</v>
      </c>
      <c r="F95" s="250"/>
      <c r="G95" s="250"/>
      <c r="H95" s="250"/>
      <c r="I95" s="250">
        <f>S95</f>
        <v>520</v>
      </c>
      <c r="J95" s="96">
        <f t="shared" si="212"/>
        <v>360</v>
      </c>
      <c r="K95" s="96">
        <f t="shared" si="213"/>
        <v>310</v>
      </c>
      <c r="L95" s="251"/>
      <c r="M95" s="412"/>
      <c r="N95" s="412"/>
      <c r="O95" s="400"/>
      <c r="P95" s="400"/>
      <c r="Q95" s="400"/>
      <c r="R95" s="400"/>
      <c r="S95" s="397">
        <f>S88</f>
        <v>520</v>
      </c>
      <c r="T95" s="397">
        <f t="shared" ref="T95:V95" si="276">T88</f>
        <v>260</v>
      </c>
      <c r="U95" s="397">
        <f t="shared" si="276"/>
        <v>220</v>
      </c>
      <c r="V95" s="397">
        <f t="shared" si="276"/>
        <v>200</v>
      </c>
      <c r="W95" s="388">
        <v>1</v>
      </c>
      <c r="X95" s="397"/>
      <c r="Y95" s="397" t="str">
        <f>C95</f>
        <v>Đường ấp 2 (ấp Phú Lập 7)</v>
      </c>
      <c r="Z95" s="397" t="str">
        <f>" đoạn từ "&amp;D95</f>
        <v xml:space="preserve"> đoạn từ Đường Phú Xuân - Núi Tượng</v>
      </c>
      <c r="AA95" s="397" t="str">
        <f>" đến "&amp;E95</f>
        <v xml:space="preserve"> đến Hết ranh thửa đất số 459, tờ BĐĐC số 33 (bên phải)</v>
      </c>
      <c r="AB95" s="397"/>
      <c r="AC95" s="397"/>
      <c r="AD95" s="397"/>
      <c r="AE95" s="397">
        <v>0</v>
      </c>
    </row>
    <row r="96" spans="1:31" s="70" customFormat="1" ht="78.75" x14ac:dyDescent="0.25">
      <c r="A96" s="84">
        <f t="shared" si="215"/>
        <v>86</v>
      </c>
      <c r="B96" s="84" t="str">
        <f t="shared" si="243"/>
        <v>VT2</v>
      </c>
      <c r="C96" s="462" t="str">
        <f>X96&amp;Y96&amp;Z96&amp;AA96&amp;AB96&amp;"
"&amp;AC96&amp;"
"
&amp;AD96</f>
        <v>Các tuyến đường giao thông đấu nối trực tiếp ra Đường ấp 2 (ấp Phú Lập 7) đoạn từ Đường Phú Xuân - Núi Tượng đến Hết ranh thửa đất số 459, tờ BĐĐC số 33 (bên phải) đã được đầu tư mặt đường nhựa, bê tông xi măng:
- Có bề rộng ≥5m, cách đường giao thông ≤1.000m.
- Có bề rộng từ ≥3m đến &lt;5m, cách đường giao thông ≤500m.</v>
      </c>
      <c r="D96" s="463"/>
      <c r="E96" s="464"/>
      <c r="F96" s="419"/>
      <c r="G96" s="250"/>
      <c r="H96" s="250"/>
      <c r="I96" s="414">
        <f t="shared" ref="I96:I101" si="277">IF(B96="VT2",T96,IF(B96="VT3",U96,IF(B96="VT4",V96,IF(B96="VT2*0,8",IF(T96*$T$1&lt;1000,ROUND(T96*$T$1,-1),ROUND(T96*$T$1,-2)),IF(B96="VT3*0,8",IF(U96*$T$1&lt;1000,ROUND(U96*$T$1,-1),ROUND(U96*$T$1,-2)),IF(V96*$T$1&lt;1000,ROUND(V96*$T$1,-1),ROUND(V96*$T$1,-2)))))))</f>
        <v>260</v>
      </c>
      <c r="J96" s="96">
        <f t="shared" si="212"/>
        <v>180</v>
      </c>
      <c r="K96" s="96">
        <f t="shared" si="213"/>
        <v>160</v>
      </c>
      <c r="L96" s="251"/>
      <c r="M96" s="412"/>
      <c r="N96" s="412"/>
      <c r="O96" s="400"/>
      <c r="P96" s="400"/>
      <c r="Q96" s="400"/>
      <c r="R96" s="400"/>
      <c r="S96" s="397">
        <f t="shared" ref="S96:W96" si="278">S95</f>
        <v>520</v>
      </c>
      <c r="T96" s="397">
        <f t="shared" si="278"/>
        <v>260</v>
      </c>
      <c r="U96" s="397">
        <f t="shared" si="278"/>
        <v>220</v>
      </c>
      <c r="V96" s="397">
        <f t="shared" si="278"/>
        <v>200</v>
      </c>
      <c r="W96" s="397">
        <f t="shared" si="278"/>
        <v>1</v>
      </c>
      <c r="X96" s="397" t="str">
        <f t="shared" ref="X96:X101" si="279">X89</f>
        <v xml:space="preserve">Các tuyến đường giao thông đấu nối trực tiếp ra </v>
      </c>
      <c r="Y96" s="397" t="str">
        <f t="shared" ref="Y96:Z96" si="280">Y95</f>
        <v>Đường ấp 2 (ấp Phú Lập 7)</v>
      </c>
      <c r="Z96" s="397" t="str">
        <f t="shared" si="280"/>
        <v xml:space="preserve"> đoạn từ Đường Phú Xuân - Núi Tượng</v>
      </c>
      <c r="AA96" s="397" t="str">
        <f t="shared" si="210"/>
        <v xml:space="preserve"> đến Hết ranh thửa đất số 459, tờ BĐĐC số 33 (bên phải)</v>
      </c>
      <c r="AB96" s="397" t="str">
        <f>AB82</f>
        <v xml:space="preserve"> đã được đầu tư mặt đường nhựa, bê tông xi măng:</v>
      </c>
      <c r="AC96" s="397" t="str">
        <f>AC82</f>
        <v>- Có bề rộng ≥5m, cách đường giao thông ≤1.000m.</v>
      </c>
      <c r="AD96" s="397" t="str">
        <f>AD82</f>
        <v>- Có bề rộng từ ≥3m đến &lt;5m, cách đường giao thông ≤500m.</v>
      </c>
      <c r="AE96" s="397">
        <f>AE82</f>
        <v>0</v>
      </c>
    </row>
    <row r="97" spans="1:31" s="70" customFormat="1" ht="78.75" x14ac:dyDescent="0.25">
      <c r="A97" s="84">
        <f t="shared" si="215"/>
        <v>87</v>
      </c>
      <c r="B97" s="84" t="str">
        <f t="shared" si="243"/>
        <v>VT3</v>
      </c>
      <c r="C97" s="462" t="str">
        <f>X97&amp;Y97&amp;Z97&amp;AA97&amp;AB97&amp;"
"&amp;AC97&amp;"
"&amp;AD97&amp;"
"&amp;AE97</f>
        <v>Các tuyến đường giao thông đấu nối trực tiếp ra Đường ấp 2 (ấp Phú Lập 7) đoạn từ Đường Phú Xuân - Núi Tượng đến Hết ranh thửa đất số 459, tờ BĐĐC số 33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63"/>
      <c r="E97" s="464"/>
      <c r="F97" s="419"/>
      <c r="G97" s="250"/>
      <c r="H97" s="250"/>
      <c r="I97" s="414">
        <f t="shared" si="277"/>
        <v>220</v>
      </c>
      <c r="J97" s="96">
        <f t="shared" si="212"/>
        <v>150</v>
      </c>
      <c r="K97" s="96">
        <f t="shared" si="213"/>
        <v>130</v>
      </c>
      <c r="L97" s="251"/>
      <c r="M97" s="412"/>
      <c r="N97" s="412"/>
      <c r="O97" s="400"/>
      <c r="P97" s="400"/>
      <c r="Q97" s="400"/>
      <c r="R97" s="400"/>
      <c r="S97" s="397">
        <f t="shared" ref="S97:W97" si="281">S96</f>
        <v>520</v>
      </c>
      <c r="T97" s="397">
        <f t="shared" si="281"/>
        <v>260</v>
      </c>
      <c r="U97" s="397">
        <f t="shared" si="281"/>
        <v>220</v>
      </c>
      <c r="V97" s="397">
        <f t="shared" si="281"/>
        <v>200</v>
      </c>
      <c r="W97" s="397">
        <f t="shared" si="281"/>
        <v>1</v>
      </c>
      <c r="X97" s="397" t="str">
        <f t="shared" si="279"/>
        <v xml:space="preserve">Các tuyến đường giao thông đấu nối trực tiếp ra </v>
      </c>
      <c r="Y97" s="397" t="str">
        <f t="shared" ref="Y97:Z97" si="282">Y96</f>
        <v>Đường ấp 2 (ấp Phú Lập 7)</v>
      </c>
      <c r="Z97" s="397" t="str">
        <f t="shared" si="282"/>
        <v xml:space="preserve"> đoạn từ Đường Phú Xuân - Núi Tượng</v>
      </c>
      <c r="AA97" s="397" t="str">
        <f t="shared" si="210"/>
        <v xml:space="preserve"> đến Hết ranh thửa đất số 459, tờ BĐĐC số 33 (bên phải)</v>
      </c>
      <c r="AB97" s="397" t="str">
        <f t="shared" ref="AB97:AE97" si="283">AB83</f>
        <v xml:space="preserve"> đã được đầu tư mặt đường nhựa, bê tông xi măng:</v>
      </c>
      <c r="AC97" s="397" t="str">
        <f t="shared" si="283"/>
        <v>- Có bề rộng ≥5m, cách đường giao thông &gt;1.000m.</v>
      </c>
      <c r="AD97" s="397" t="str">
        <f t="shared" si="283"/>
        <v>- Có bề rộng từ ≥3m đến &lt;5m, cách đường giao thông từ &gt;500m đến ≤1.000m.</v>
      </c>
      <c r="AE97" s="397" t="str">
        <f t="shared" si="283"/>
        <v>- Có bề rộng &lt;3m, cách đường giao thông ≤200m.</v>
      </c>
    </row>
    <row r="98" spans="1:31" s="70" customFormat="1" ht="94.5" x14ac:dyDescent="0.25">
      <c r="A98" s="84">
        <f t="shared" si="215"/>
        <v>88</v>
      </c>
      <c r="B98" s="84" t="str">
        <f t="shared" si="243"/>
        <v>VT4</v>
      </c>
      <c r="C98" s="462" t="str">
        <f>X98&amp;Y98&amp;Z98&amp;AA98&amp;AB98</f>
        <v>Các tuyến đường giao thông đấu nối trực tiếp ra Đường ấp 2 (ấp Phú Lập 7) đoạn từ Đường Phú Xuân - Núi Tượng đến Hết ranh thửa đất số 459, tờ BĐĐC số 33 (bên phải) đã được đầu tư mặt đường nhựa, bê tông xi măng:
- Có bề rộng từ ≥3m đến &lt;5m, cách đường giao thông &gt;1.000m.
- Có bề rộng &lt;3m, cách đường giao thông &gt;200m.</v>
      </c>
      <c r="D98" s="463"/>
      <c r="E98" s="464"/>
      <c r="F98" s="419"/>
      <c r="G98" s="250"/>
      <c r="H98" s="250"/>
      <c r="I98" s="414">
        <f t="shared" si="277"/>
        <v>200</v>
      </c>
      <c r="J98" s="96">
        <f t="shared" si="212"/>
        <v>140</v>
      </c>
      <c r="K98" s="96">
        <f t="shared" si="213"/>
        <v>120</v>
      </c>
      <c r="L98" s="251"/>
      <c r="M98" s="412"/>
      <c r="N98" s="412"/>
      <c r="O98" s="400"/>
      <c r="P98" s="400"/>
      <c r="Q98" s="400"/>
      <c r="R98" s="400"/>
      <c r="S98" s="397">
        <f t="shared" ref="S98:W98" si="284">S97</f>
        <v>520</v>
      </c>
      <c r="T98" s="397">
        <f t="shared" si="284"/>
        <v>260</v>
      </c>
      <c r="U98" s="397">
        <f t="shared" si="284"/>
        <v>220</v>
      </c>
      <c r="V98" s="397">
        <f t="shared" si="284"/>
        <v>200</v>
      </c>
      <c r="W98" s="397">
        <f t="shared" si="284"/>
        <v>1</v>
      </c>
      <c r="X98" s="397" t="str">
        <f t="shared" si="279"/>
        <v xml:space="preserve">Các tuyến đường giao thông đấu nối trực tiếp ra </v>
      </c>
      <c r="Y98" s="397" t="str">
        <f t="shared" ref="Y98:Z98" si="285">Y97</f>
        <v>Đường ấp 2 (ấp Phú Lập 7)</v>
      </c>
      <c r="Z98" s="397" t="str">
        <f t="shared" si="285"/>
        <v xml:space="preserve"> đoạn từ Đường Phú Xuân - Núi Tượng</v>
      </c>
      <c r="AA98" s="397" t="str">
        <f t="shared" si="210"/>
        <v xml:space="preserve"> đến Hết ranh thửa đất số 459, tờ BĐĐC số 33 (bên phải)</v>
      </c>
      <c r="AB98" s="397" t="str">
        <f t="shared" ref="AB98:AE98" si="286">AB84</f>
        <v xml:space="preserve"> đã được đầu tư mặt đường nhựa, bê tông xi măng:
- Có bề rộng từ ≥3m đến &lt;5m, cách đường giao thông &gt;1.000m.
- Có bề rộng &lt;3m, cách đường giao thông &gt;200m.</v>
      </c>
      <c r="AC98" s="397">
        <f t="shared" si="286"/>
        <v>0</v>
      </c>
      <c r="AD98" s="397">
        <f t="shared" si="286"/>
        <v>0</v>
      </c>
      <c r="AE98" s="397">
        <f t="shared" si="286"/>
        <v>0</v>
      </c>
    </row>
    <row r="99" spans="1:31" s="70" customFormat="1" ht="94.5" x14ac:dyDescent="0.25">
      <c r="A99" s="84">
        <f t="shared" si="215"/>
        <v>89</v>
      </c>
      <c r="B99" s="84" t="str">
        <f t="shared" si="243"/>
        <v>VT2*0,8</v>
      </c>
      <c r="C99" s="462" t="str">
        <f>X99&amp;Y99&amp;Z99&amp;AA99&amp;AB99&amp;"
"&amp;AC99&amp;"
"
&amp;AD99</f>
        <v>Các tuyến đường giao thông không đấu nối trực tiếp và thông ra Đường ấp 2 (ấp Phú Lập 7) đoạn từ Đường Phú Xuân - Núi Tượng đến Hết ranh thửa đất số 459, tờ BĐĐC số 33 (bên phải) đã được đầu tư mặt đường nhựa, bê tông xi măng:
- Có bề rộng ≥5m, cách đường giao thông ≤1.000m.
- Có bề rộng từ ≥3m đến &lt;5m, cách đường giao thông ≤500m.</v>
      </c>
      <c r="D99" s="463"/>
      <c r="E99" s="464"/>
      <c r="F99" s="413"/>
      <c r="G99" s="382"/>
      <c r="H99" s="382"/>
      <c r="I99" s="414">
        <f t="shared" si="277"/>
        <v>230</v>
      </c>
      <c r="J99" s="96">
        <f t="shared" si="212"/>
        <v>160</v>
      </c>
      <c r="K99" s="96">
        <f t="shared" si="213"/>
        <v>140</v>
      </c>
      <c r="L99" s="418"/>
      <c r="M99" s="382"/>
      <c r="N99" s="382"/>
      <c r="O99" s="400">
        <f t="shared" ref="O99:W99" si="287">O98</f>
        <v>0</v>
      </c>
      <c r="P99" s="400">
        <f t="shared" si="287"/>
        <v>0</v>
      </c>
      <c r="Q99" s="400">
        <f t="shared" si="287"/>
        <v>0</v>
      </c>
      <c r="R99" s="400">
        <f t="shared" si="287"/>
        <v>0</v>
      </c>
      <c r="S99" s="397">
        <f t="shared" si="287"/>
        <v>520</v>
      </c>
      <c r="T99" s="397">
        <f t="shared" si="287"/>
        <v>260</v>
      </c>
      <c r="U99" s="397">
        <f t="shared" si="287"/>
        <v>220</v>
      </c>
      <c r="V99" s="397">
        <f t="shared" si="287"/>
        <v>200</v>
      </c>
      <c r="W99" s="397">
        <f t="shared" si="287"/>
        <v>1</v>
      </c>
      <c r="X99" s="397" t="str">
        <f t="shared" si="279"/>
        <v xml:space="preserve">Các tuyến đường giao thông không đấu nối trực tiếp và thông ra </v>
      </c>
      <c r="Y99" s="397" t="str">
        <f t="shared" ref="Y99:Z99" si="288">Y98</f>
        <v>Đường ấp 2 (ấp Phú Lập 7)</v>
      </c>
      <c r="Z99" s="397" t="str">
        <f t="shared" si="288"/>
        <v xml:space="preserve"> đoạn từ Đường Phú Xuân - Núi Tượng</v>
      </c>
      <c r="AA99" s="397" t="str">
        <f t="shared" si="210"/>
        <v xml:space="preserve"> đến Hết ranh thửa đất số 459, tờ BĐĐC số 33 (bên phải)</v>
      </c>
      <c r="AB99" s="397" t="str">
        <f t="shared" ref="AB99:AE99" si="289">AB85</f>
        <v xml:space="preserve"> đã được đầu tư mặt đường nhựa, bê tông xi măng:</v>
      </c>
      <c r="AC99" s="397" t="str">
        <f t="shared" si="289"/>
        <v>- Có bề rộng ≥5m, cách đường giao thông ≤1.000m.</v>
      </c>
      <c r="AD99" s="397" t="str">
        <f t="shared" si="289"/>
        <v>- Có bề rộng từ ≥3m đến &lt;5m, cách đường giao thông ≤500m.</v>
      </c>
      <c r="AE99" s="397">
        <f t="shared" si="289"/>
        <v>0</v>
      </c>
    </row>
    <row r="100" spans="1:31" s="70" customFormat="1" ht="94.5" x14ac:dyDescent="0.25">
      <c r="A100" s="84">
        <f t="shared" si="215"/>
        <v>90</v>
      </c>
      <c r="B100" s="84" t="str">
        <f t="shared" si="243"/>
        <v>VT3*0,8</v>
      </c>
      <c r="C100" s="462" t="str">
        <f>X100&amp;Y100&amp;Z100&amp;AA100&amp;AB100&amp;"
"&amp;AC100&amp;"
"
&amp;AD100&amp;"
"&amp;AE100</f>
        <v>Các tuyến đường giao thông không đấu nối trực tiếp và thông ra Đường ấp 2 (ấp Phú Lập 7) đoạn từ Đường Phú Xuân - Núi Tượng đến Hết ranh thửa đất số 459, tờ BĐĐC số 33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63"/>
      <c r="E100" s="464"/>
      <c r="F100" s="413"/>
      <c r="G100" s="382"/>
      <c r="H100" s="382"/>
      <c r="I100" s="414">
        <f t="shared" si="277"/>
        <v>200</v>
      </c>
      <c r="J100" s="96">
        <f t="shared" si="212"/>
        <v>140</v>
      </c>
      <c r="K100" s="96">
        <f t="shared" si="213"/>
        <v>120</v>
      </c>
      <c r="L100" s="418"/>
      <c r="M100" s="382"/>
      <c r="N100" s="382"/>
      <c r="O100" s="400">
        <f t="shared" ref="O100:W100" si="290">O99</f>
        <v>0</v>
      </c>
      <c r="P100" s="400">
        <f t="shared" si="290"/>
        <v>0</v>
      </c>
      <c r="Q100" s="400">
        <f t="shared" si="290"/>
        <v>0</v>
      </c>
      <c r="R100" s="400">
        <f t="shared" si="290"/>
        <v>0</v>
      </c>
      <c r="S100" s="397">
        <f t="shared" si="290"/>
        <v>520</v>
      </c>
      <c r="T100" s="397">
        <f t="shared" si="290"/>
        <v>260</v>
      </c>
      <c r="U100" s="397">
        <f t="shared" si="290"/>
        <v>220</v>
      </c>
      <c r="V100" s="397">
        <f t="shared" si="290"/>
        <v>200</v>
      </c>
      <c r="W100" s="397">
        <f t="shared" si="290"/>
        <v>1</v>
      </c>
      <c r="X100" s="397" t="str">
        <f t="shared" si="279"/>
        <v xml:space="preserve">Các tuyến đường giao thông không đấu nối trực tiếp và thông ra </v>
      </c>
      <c r="Y100" s="397" t="str">
        <f t="shared" ref="Y100:Z100" si="291">Y99</f>
        <v>Đường ấp 2 (ấp Phú Lập 7)</v>
      </c>
      <c r="Z100" s="397" t="str">
        <f t="shared" si="291"/>
        <v xml:space="preserve"> đoạn từ Đường Phú Xuân - Núi Tượng</v>
      </c>
      <c r="AA100" s="397" t="str">
        <f t="shared" si="210"/>
        <v xml:space="preserve"> đến Hết ranh thửa đất số 459, tờ BĐĐC số 33 (bên phải)</v>
      </c>
      <c r="AB100" s="397" t="str">
        <f t="shared" ref="AB100:AE100" si="292">AB86</f>
        <v xml:space="preserve"> đã được đầu tư mặt đường nhựa, bê tông xi măng:</v>
      </c>
      <c r="AC100" s="397" t="str">
        <f t="shared" si="292"/>
        <v>- Có bề rộng ≥5m, cách đường giao thông &gt;1.000m.</v>
      </c>
      <c r="AD100" s="397" t="str">
        <f t="shared" si="292"/>
        <v>- Có bề rộng từ ≥3m đến &lt;5m, cách đường giao thông từ &gt;500m đến ≤1.000m.</v>
      </c>
      <c r="AE100" s="397" t="str">
        <f t="shared" si="292"/>
        <v>- Có bề rộng &lt;3m, cách đường giao thông ≤200m.</v>
      </c>
    </row>
    <row r="101" spans="1:31" s="70" customFormat="1" ht="94.5" x14ac:dyDescent="0.25">
      <c r="A101" s="84">
        <f t="shared" si="215"/>
        <v>91</v>
      </c>
      <c r="B101" s="84" t="str">
        <f t="shared" si="243"/>
        <v>VT4*0,8</v>
      </c>
      <c r="C101" s="462" t="str">
        <f>X101&amp;Y101&amp;Z101&amp;AA101&amp;AB101</f>
        <v>Các tuyến đường giao thông không đấu nối trực tiếp và thông ra Đường ấp 2 (ấp Phú Lập 7) đoạn từ Đường Phú Xuân - Núi Tượng đến Hết ranh thửa đất số 459, tờ BĐĐC số 33 (bên phải) đã được đầu tư mặt đường nhựa, bê tông xi măng:
- Có bề rộng từ ≥3m đến &lt;5m, cách đường giao thông &gt;1.000m.
- Có bề rộng &lt;3m, cách đường giao thông &gt;200m.</v>
      </c>
      <c r="D101" s="463"/>
      <c r="E101" s="464"/>
      <c r="F101" s="413"/>
      <c r="G101" s="382"/>
      <c r="H101" s="382"/>
      <c r="I101" s="414">
        <f t="shared" si="277"/>
        <v>180</v>
      </c>
      <c r="J101" s="96">
        <f t="shared" si="212"/>
        <v>130</v>
      </c>
      <c r="K101" s="96">
        <f t="shared" si="213"/>
        <v>110</v>
      </c>
      <c r="L101" s="418"/>
      <c r="M101" s="382"/>
      <c r="N101" s="382"/>
      <c r="O101" s="400">
        <f t="shared" ref="O101:W101" si="293">O100</f>
        <v>0</v>
      </c>
      <c r="P101" s="400">
        <f t="shared" si="293"/>
        <v>0</v>
      </c>
      <c r="Q101" s="400">
        <f t="shared" si="293"/>
        <v>0</v>
      </c>
      <c r="R101" s="400">
        <f t="shared" si="293"/>
        <v>0</v>
      </c>
      <c r="S101" s="397">
        <f t="shared" si="293"/>
        <v>520</v>
      </c>
      <c r="T101" s="397">
        <f t="shared" si="293"/>
        <v>260</v>
      </c>
      <c r="U101" s="397">
        <f t="shared" si="293"/>
        <v>220</v>
      </c>
      <c r="V101" s="397">
        <f t="shared" si="293"/>
        <v>200</v>
      </c>
      <c r="W101" s="397">
        <f t="shared" si="293"/>
        <v>1</v>
      </c>
      <c r="X101" s="397" t="str">
        <f t="shared" si="279"/>
        <v xml:space="preserve">Các tuyến đường giao thông không đấu nối trực tiếp và thông ra </v>
      </c>
      <c r="Y101" s="397" t="str">
        <f t="shared" ref="Y101:Z101" si="294">Y100</f>
        <v>Đường ấp 2 (ấp Phú Lập 7)</v>
      </c>
      <c r="Z101" s="397" t="str">
        <f t="shared" si="294"/>
        <v xml:space="preserve"> đoạn từ Đường Phú Xuân - Núi Tượng</v>
      </c>
      <c r="AA101" s="397" t="str">
        <f t="shared" si="210"/>
        <v xml:space="preserve"> đến Hết ranh thửa đất số 459, tờ BĐĐC số 33 (bên phải)</v>
      </c>
      <c r="AB101" s="397" t="str">
        <f t="shared" ref="AB101:AE101" si="295">AB87</f>
        <v xml:space="preserve"> đã được đầu tư mặt đường nhựa, bê tông xi măng:
- Có bề rộng từ ≥3m đến &lt;5m, cách đường giao thông &gt;1.000m.
- Có bề rộng &lt;3m, cách đường giao thông &gt;200m.</v>
      </c>
      <c r="AC101" s="397">
        <f t="shared" si="295"/>
        <v>0</v>
      </c>
      <c r="AD101" s="397">
        <f t="shared" si="295"/>
        <v>0</v>
      </c>
      <c r="AE101" s="397">
        <f t="shared" si="295"/>
        <v>0</v>
      </c>
    </row>
    <row r="102" spans="1:31" s="70" customFormat="1" ht="47.25" x14ac:dyDescent="0.25">
      <c r="A102" s="84">
        <f t="shared" si="215"/>
        <v>92</v>
      </c>
      <c r="B102" s="84" t="s">
        <v>6409</v>
      </c>
      <c r="C102" s="92" t="s">
        <v>6418</v>
      </c>
      <c r="D102" s="92" t="s">
        <v>6428</v>
      </c>
      <c r="E102" s="92" t="s">
        <v>6429</v>
      </c>
      <c r="F102" s="250"/>
      <c r="G102" s="250"/>
      <c r="H102" s="250"/>
      <c r="I102" s="250">
        <f>S102</f>
        <v>520</v>
      </c>
      <c r="J102" s="96">
        <f t="shared" si="212"/>
        <v>360</v>
      </c>
      <c r="K102" s="96">
        <f t="shared" si="213"/>
        <v>310</v>
      </c>
      <c r="L102" s="251"/>
      <c r="M102" s="412"/>
      <c r="N102" s="412"/>
      <c r="O102" s="400"/>
      <c r="P102" s="400"/>
      <c r="Q102" s="400"/>
      <c r="R102" s="400"/>
      <c r="S102" s="397">
        <f>S95</f>
        <v>520</v>
      </c>
      <c r="T102" s="397">
        <f t="shared" ref="T102:V102" si="296">T95</f>
        <v>260</v>
      </c>
      <c r="U102" s="397">
        <f t="shared" si="296"/>
        <v>220</v>
      </c>
      <c r="V102" s="397">
        <f t="shared" si="296"/>
        <v>200</v>
      </c>
      <c r="W102" s="388">
        <v>1</v>
      </c>
      <c r="X102" s="397"/>
      <c r="Y102" s="397" t="str">
        <f>C102</f>
        <v>Đường liên ấp (ấp Phú Lập 6 - Phú Lập 7)</v>
      </c>
      <c r="Z102" s="397" t="str">
        <f>" đoạn từ "&amp;D102</f>
        <v xml:space="preserve"> đoạn từ Ngã ba đường Đường ấp 2 (ấp Phú Lập 7)</v>
      </c>
      <c r="AA102" s="397" t="str">
        <f>" đến "&amp;E102</f>
        <v xml:space="preserve"> đến Hết ranh thửa đất số 488, tờ BĐĐC số 31 (bên phải)</v>
      </c>
      <c r="AB102" s="397"/>
      <c r="AC102" s="397"/>
      <c r="AD102" s="397"/>
      <c r="AE102" s="397">
        <v>0</v>
      </c>
    </row>
    <row r="103" spans="1:31" s="70" customFormat="1" ht="78.75" x14ac:dyDescent="0.25">
      <c r="A103" s="84">
        <f t="shared" si="215"/>
        <v>93</v>
      </c>
      <c r="B103" s="84" t="str">
        <f t="shared" si="243"/>
        <v>VT2</v>
      </c>
      <c r="C103" s="462" t="str">
        <f>X103&amp;Y103&amp;Z103&amp;AA103&amp;AB103&amp;"
"&amp;AC103&amp;"
"
&amp;AD103</f>
        <v>Các tuyến đường giao thông đấu nối trực tiếp ra Đường liên ấp (ấp Phú Lập 6 - Phú Lập 7) đoạn từ Ngã ba đường Đường ấp 2 (ấp Phú Lập 7) đến Hết ranh thửa đất số 488, tờ BĐĐC số 31 (bên phải) đã được đầu tư mặt đường nhựa, bê tông xi măng:
- Có bề rộng ≥5m, cách đường giao thông ≤1.000m.
- Có bề rộng từ ≥3m đến &lt;5m, cách đường giao thông ≤500m.</v>
      </c>
      <c r="D103" s="463"/>
      <c r="E103" s="464"/>
      <c r="F103" s="419"/>
      <c r="G103" s="250"/>
      <c r="H103" s="250"/>
      <c r="I103" s="414">
        <f t="shared" ref="I103:I108" si="297">IF(B103="VT2",T103,IF(B103="VT3",U103,IF(B103="VT4",V103,IF(B103="VT2*0,8",IF(T103*$T$1&lt;1000,ROUND(T103*$T$1,-1),ROUND(T103*$T$1,-2)),IF(B103="VT3*0,8",IF(U103*$T$1&lt;1000,ROUND(U103*$T$1,-1),ROUND(U103*$T$1,-2)),IF(V103*$T$1&lt;1000,ROUND(V103*$T$1,-1),ROUND(V103*$T$1,-2)))))))</f>
        <v>260</v>
      </c>
      <c r="J103" s="96">
        <f t="shared" si="212"/>
        <v>180</v>
      </c>
      <c r="K103" s="96">
        <f t="shared" si="213"/>
        <v>160</v>
      </c>
      <c r="L103" s="251"/>
      <c r="M103" s="412"/>
      <c r="N103" s="412"/>
      <c r="O103" s="400"/>
      <c r="P103" s="400"/>
      <c r="Q103" s="400"/>
      <c r="R103" s="400"/>
      <c r="S103" s="397">
        <f t="shared" ref="S103:W103" si="298">S102</f>
        <v>520</v>
      </c>
      <c r="T103" s="397">
        <f t="shared" si="298"/>
        <v>260</v>
      </c>
      <c r="U103" s="397">
        <f t="shared" si="298"/>
        <v>220</v>
      </c>
      <c r="V103" s="397">
        <f t="shared" si="298"/>
        <v>200</v>
      </c>
      <c r="W103" s="397">
        <f t="shared" si="298"/>
        <v>1</v>
      </c>
      <c r="X103" s="397" t="str">
        <f t="shared" ref="X103:X108" si="299">X96</f>
        <v xml:space="preserve">Các tuyến đường giao thông đấu nối trực tiếp ra </v>
      </c>
      <c r="Y103" s="397" t="str">
        <f t="shared" ref="Y103:Z103" si="300">Y102</f>
        <v>Đường liên ấp (ấp Phú Lập 6 - Phú Lập 7)</v>
      </c>
      <c r="Z103" s="397" t="str">
        <f t="shared" si="300"/>
        <v xml:space="preserve"> đoạn từ Ngã ba đường Đường ấp 2 (ấp Phú Lập 7)</v>
      </c>
      <c r="AA103" s="397" t="str">
        <f t="shared" si="210"/>
        <v xml:space="preserve"> đến Hết ranh thửa đất số 488, tờ BĐĐC số 31 (bên phải)</v>
      </c>
      <c r="AB103" s="397" t="str">
        <f>AB89</f>
        <v xml:space="preserve"> đã được đầu tư mặt đường nhựa, bê tông xi măng:</v>
      </c>
      <c r="AC103" s="397" t="str">
        <f>AC89</f>
        <v>- Có bề rộng ≥5m, cách đường giao thông ≤1.000m.</v>
      </c>
      <c r="AD103" s="397" t="str">
        <f>AD89</f>
        <v>- Có bề rộng từ ≥3m đến &lt;5m, cách đường giao thông ≤500m.</v>
      </c>
      <c r="AE103" s="397">
        <f>AE89</f>
        <v>0</v>
      </c>
    </row>
    <row r="104" spans="1:31" s="70" customFormat="1" ht="78.75" x14ac:dyDescent="0.25">
      <c r="A104" s="84">
        <f t="shared" si="215"/>
        <v>94</v>
      </c>
      <c r="B104" s="84" t="str">
        <f t="shared" si="243"/>
        <v>VT3</v>
      </c>
      <c r="C104" s="462" t="str">
        <f>X104&amp;Y104&amp;Z104&amp;AA104&amp;AB104&amp;"
"&amp;AC104&amp;"
"&amp;AD104&amp;"
"&amp;AE104</f>
        <v>Các tuyến đường giao thông đấu nối trực tiếp ra Đường liên ấp (ấp Phú Lập 6 - Phú Lập 7) đoạn từ Ngã ba đường Đường ấp 2 (ấp Phú Lập 7) đến Hết ranh thửa đất số 488, tờ BĐĐC số 31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63"/>
      <c r="E104" s="464"/>
      <c r="F104" s="419"/>
      <c r="G104" s="250"/>
      <c r="H104" s="250"/>
      <c r="I104" s="414">
        <f t="shared" si="297"/>
        <v>220</v>
      </c>
      <c r="J104" s="96">
        <f t="shared" si="212"/>
        <v>150</v>
      </c>
      <c r="K104" s="96">
        <f t="shared" si="213"/>
        <v>130</v>
      </c>
      <c r="L104" s="251"/>
      <c r="M104" s="412"/>
      <c r="N104" s="412"/>
      <c r="O104" s="400"/>
      <c r="P104" s="400"/>
      <c r="Q104" s="400"/>
      <c r="R104" s="400"/>
      <c r="S104" s="397">
        <f t="shared" ref="S104:W104" si="301">S103</f>
        <v>520</v>
      </c>
      <c r="T104" s="397">
        <f t="shared" si="301"/>
        <v>260</v>
      </c>
      <c r="U104" s="397">
        <f t="shared" si="301"/>
        <v>220</v>
      </c>
      <c r="V104" s="397">
        <f t="shared" si="301"/>
        <v>200</v>
      </c>
      <c r="W104" s="397">
        <f t="shared" si="301"/>
        <v>1</v>
      </c>
      <c r="X104" s="397" t="str">
        <f t="shared" si="299"/>
        <v xml:space="preserve">Các tuyến đường giao thông đấu nối trực tiếp ra </v>
      </c>
      <c r="Y104" s="397" t="str">
        <f t="shared" ref="Y104:Z104" si="302">Y103</f>
        <v>Đường liên ấp (ấp Phú Lập 6 - Phú Lập 7)</v>
      </c>
      <c r="Z104" s="397" t="str">
        <f t="shared" si="302"/>
        <v xml:space="preserve"> đoạn từ Ngã ba đường Đường ấp 2 (ấp Phú Lập 7)</v>
      </c>
      <c r="AA104" s="397" t="str">
        <f t="shared" si="210"/>
        <v xml:space="preserve"> đến Hết ranh thửa đất số 488, tờ BĐĐC số 31 (bên phải)</v>
      </c>
      <c r="AB104" s="397" t="str">
        <f t="shared" ref="AB104:AE104" si="303">AB90</f>
        <v xml:space="preserve"> đã được đầu tư mặt đường nhựa, bê tông xi măng:</v>
      </c>
      <c r="AC104" s="397" t="str">
        <f t="shared" si="303"/>
        <v>- Có bề rộng ≥5m, cách đường giao thông &gt;1.000m.</v>
      </c>
      <c r="AD104" s="397" t="str">
        <f t="shared" si="303"/>
        <v>- Có bề rộng từ ≥3m đến &lt;5m, cách đường giao thông từ &gt;500m đến ≤1.000m.</v>
      </c>
      <c r="AE104" s="397" t="str">
        <f t="shared" si="303"/>
        <v>- Có bề rộng &lt;3m, cách đường giao thông ≤200m.</v>
      </c>
    </row>
    <row r="105" spans="1:31" s="70" customFormat="1" ht="94.5" x14ac:dyDescent="0.25">
      <c r="A105" s="84">
        <f t="shared" si="215"/>
        <v>95</v>
      </c>
      <c r="B105" s="84" t="str">
        <f t="shared" si="243"/>
        <v>VT4</v>
      </c>
      <c r="C105" s="462" t="str">
        <f>X105&amp;Y105&amp;Z105&amp;AA105&amp;AB105</f>
        <v>Các tuyến đường giao thông đấu nối trực tiếp ra Đường liên ấp (ấp Phú Lập 6 - Phú Lập 7) đoạn từ Ngã ba đường Đường ấp 2 (ấp Phú Lập 7) đến Hết ranh thửa đất số 488, tờ BĐĐC số 31 (bên phải) đã được đầu tư mặt đường nhựa, bê tông xi măng:
- Có bề rộng từ ≥3m đến &lt;5m, cách đường giao thông &gt;1.000m.
- Có bề rộng &lt;3m, cách đường giao thông &gt;200m.</v>
      </c>
      <c r="D105" s="463"/>
      <c r="E105" s="464"/>
      <c r="F105" s="419"/>
      <c r="G105" s="250"/>
      <c r="H105" s="250"/>
      <c r="I105" s="414">
        <f t="shared" si="297"/>
        <v>200</v>
      </c>
      <c r="J105" s="96">
        <f t="shared" si="212"/>
        <v>140</v>
      </c>
      <c r="K105" s="96">
        <f t="shared" si="213"/>
        <v>120</v>
      </c>
      <c r="L105" s="251"/>
      <c r="M105" s="412"/>
      <c r="N105" s="412"/>
      <c r="O105" s="400"/>
      <c r="P105" s="400"/>
      <c r="Q105" s="400"/>
      <c r="R105" s="400"/>
      <c r="S105" s="397">
        <f t="shared" ref="S105:W105" si="304">S104</f>
        <v>520</v>
      </c>
      <c r="T105" s="397">
        <f t="shared" si="304"/>
        <v>260</v>
      </c>
      <c r="U105" s="397">
        <f t="shared" si="304"/>
        <v>220</v>
      </c>
      <c r="V105" s="397">
        <f t="shared" si="304"/>
        <v>200</v>
      </c>
      <c r="W105" s="397">
        <f t="shared" si="304"/>
        <v>1</v>
      </c>
      <c r="X105" s="397" t="str">
        <f t="shared" si="299"/>
        <v xml:space="preserve">Các tuyến đường giao thông đấu nối trực tiếp ra </v>
      </c>
      <c r="Y105" s="397" t="str">
        <f t="shared" ref="Y105:Z105" si="305">Y104</f>
        <v>Đường liên ấp (ấp Phú Lập 6 - Phú Lập 7)</v>
      </c>
      <c r="Z105" s="397" t="str">
        <f t="shared" si="305"/>
        <v xml:space="preserve"> đoạn từ Ngã ba đường Đường ấp 2 (ấp Phú Lập 7)</v>
      </c>
      <c r="AA105" s="397" t="str">
        <f t="shared" si="210"/>
        <v xml:space="preserve"> đến Hết ranh thửa đất số 488, tờ BĐĐC số 31 (bên phải)</v>
      </c>
      <c r="AB105" s="397" t="str">
        <f t="shared" ref="AB105:AE105" si="306">AB91</f>
        <v xml:space="preserve"> đã được đầu tư mặt đường nhựa, bê tông xi măng:
- Có bề rộng từ ≥3m đến &lt;5m, cách đường giao thông &gt;1.000m.
- Có bề rộng &lt;3m, cách đường giao thông &gt;200m.</v>
      </c>
      <c r="AC105" s="397">
        <f t="shared" si="306"/>
        <v>0</v>
      </c>
      <c r="AD105" s="397">
        <f t="shared" si="306"/>
        <v>0</v>
      </c>
      <c r="AE105" s="397">
        <f t="shared" si="306"/>
        <v>0</v>
      </c>
    </row>
    <row r="106" spans="1:31" s="70" customFormat="1" ht="94.5" x14ac:dyDescent="0.25">
      <c r="A106" s="84">
        <f t="shared" si="215"/>
        <v>96</v>
      </c>
      <c r="B106" s="84" t="str">
        <f t="shared" si="243"/>
        <v>VT2*0,8</v>
      </c>
      <c r="C106" s="462" t="str">
        <f>X106&amp;Y106&amp;Z106&amp;AA106&amp;AB106&amp;"
"&amp;AC106&amp;"
"
&amp;AD106</f>
        <v>Các tuyến đường giao thông không đấu nối trực tiếp và thông ra Đường liên ấp (ấp Phú Lập 6 - Phú Lập 7) đoạn từ Ngã ba đường Đường ấp 2 (ấp Phú Lập 7) đến Hết ranh thửa đất số 488, tờ BĐĐC số 31 (bên phải) đã được đầu tư mặt đường nhựa, bê tông xi măng:
- Có bề rộng ≥5m, cách đường giao thông ≤1.000m.
- Có bề rộng từ ≥3m đến &lt;5m, cách đường giao thông ≤500m.</v>
      </c>
      <c r="D106" s="463"/>
      <c r="E106" s="464"/>
      <c r="F106" s="413"/>
      <c r="G106" s="382"/>
      <c r="H106" s="382"/>
      <c r="I106" s="414">
        <f t="shared" si="297"/>
        <v>230</v>
      </c>
      <c r="J106" s="96">
        <f t="shared" si="212"/>
        <v>160</v>
      </c>
      <c r="K106" s="96">
        <f t="shared" si="213"/>
        <v>140</v>
      </c>
      <c r="L106" s="418"/>
      <c r="M106" s="382"/>
      <c r="N106" s="382"/>
      <c r="O106" s="400">
        <f t="shared" ref="O106:W106" si="307">O105</f>
        <v>0</v>
      </c>
      <c r="P106" s="400">
        <f t="shared" si="307"/>
        <v>0</v>
      </c>
      <c r="Q106" s="400">
        <f t="shared" si="307"/>
        <v>0</v>
      </c>
      <c r="R106" s="400">
        <f t="shared" si="307"/>
        <v>0</v>
      </c>
      <c r="S106" s="397">
        <f t="shared" si="307"/>
        <v>520</v>
      </c>
      <c r="T106" s="397">
        <f t="shared" si="307"/>
        <v>260</v>
      </c>
      <c r="U106" s="397">
        <f t="shared" si="307"/>
        <v>220</v>
      </c>
      <c r="V106" s="397">
        <f t="shared" si="307"/>
        <v>200</v>
      </c>
      <c r="W106" s="397">
        <f t="shared" si="307"/>
        <v>1</v>
      </c>
      <c r="X106" s="397" t="str">
        <f t="shared" si="299"/>
        <v xml:space="preserve">Các tuyến đường giao thông không đấu nối trực tiếp và thông ra </v>
      </c>
      <c r="Y106" s="397" t="str">
        <f t="shared" ref="Y106:Z106" si="308">Y105</f>
        <v>Đường liên ấp (ấp Phú Lập 6 - Phú Lập 7)</v>
      </c>
      <c r="Z106" s="397" t="str">
        <f t="shared" si="308"/>
        <v xml:space="preserve"> đoạn từ Ngã ba đường Đường ấp 2 (ấp Phú Lập 7)</v>
      </c>
      <c r="AA106" s="397" t="str">
        <f t="shared" si="210"/>
        <v xml:space="preserve"> đến Hết ranh thửa đất số 488, tờ BĐĐC số 31 (bên phải)</v>
      </c>
      <c r="AB106" s="397" t="str">
        <f t="shared" ref="AB106:AE106" si="309">AB92</f>
        <v xml:space="preserve"> đã được đầu tư mặt đường nhựa, bê tông xi măng:</v>
      </c>
      <c r="AC106" s="397" t="str">
        <f t="shared" si="309"/>
        <v>- Có bề rộng ≥5m, cách đường giao thông ≤1.000m.</v>
      </c>
      <c r="AD106" s="397" t="str">
        <f t="shared" si="309"/>
        <v>- Có bề rộng từ ≥3m đến &lt;5m, cách đường giao thông ≤500m.</v>
      </c>
      <c r="AE106" s="397">
        <f t="shared" si="309"/>
        <v>0</v>
      </c>
    </row>
    <row r="107" spans="1:31" s="70" customFormat="1" ht="94.5" x14ac:dyDescent="0.25">
      <c r="A107" s="84">
        <f t="shared" si="215"/>
        <v>97</v>
      </c>
      <c r="B107" s="84" t="str">
        <f t="shared" si="243"/>
        <v>VT3*0,8</v>
      </c>
      <c r="C107" s="462" t="str">
        <f>X107&amp;Y107&amp;Z107&amp;AA107&amp;AB107&amp;"
"&amp;AC107&amp;"
"
&amp;AD107&amp;"
"&amp;AE107</f>
        <v>Các tuyến đường giao thông không đấu nối trực tiếp và thông ra Đường liên ấp (ấp Phú Lập 6 - Phú Lập 7) đoạn từ Ngã ba đường Đường ấp 2 (ấp Phú Lập 7) đến Hết ranh thửa đất số 488, tờ BĐĐC số 31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63"/>
      <c r="E107" s="464"/>
      <c r="F107" s="413"/>
      <c r="G107" s="382"/>
      <c r="H107" s="382"/>
      <c r="I107" s="414">
        <f t="shared" si="297"/>
        <v>200</v>
      </c>
      <c r="J107" s="96">
        <f t="shared" si="212"/>
        <v>140</v>
      </c>
      <c r="K107" s="96">
        <f t="shared" si="213"/>
        <v>120</v>
      </c>
      <c r="L107" s="418"/>
      <c r="M107" s="382"/>
      <c r="N107" s="382"/>
      <c r="O107" s="400">
        <f t="shared" ref="O107:W107" si="310">O106</f>
        <v>0</v>
      </c>
      <c r="P107" s="400">
        <f t="shared" si="310"/>
        <v>0</v>
      </c>
      <c r="Q107" s="400">
        <f t="shared" si="310"/>
        <v>0</v>
      </c>
      <c r="R107" s="400">
        <f t="shared" si="310"/>
        <v>0</v>
      </c>
      <c r="S107" s="397">
        <f t="shared" si="310"/>
        <v>520</v>
      </c>
      <c r="T107" s="397">
        <f t="shared" si="310"/>
        <v>260</v>
      </c>
      <c r="U107" s="397">
        <f t="shared" si="310"/>
        <v>220</v>
      </c>
      <c r="V107" s="397">
        <f t="shared" si="310"/>
        <v>200</v>
      </c>
      <c r="W107" s="397">
        <f t="shared" si="310"/>
        <v>1</v>
      </c>
      <c r="X107" s="397" t="str">
        <f t="shared" si="299"/>
        <v xml:space="preserve">Các tuyến đường giao thông không đấu nối trực tiếp và thông ra </v>
      </c>
      <c r="Y107" s="397" t="str">
        <f t="shared" ref="Y107:Z107" si="311">Y106</f>
        <v>Đường liên ấp (ấp Phú Lập 6 - Phú Lập 7)</v>
      </c>
      <c r="Z107" s="397" t="str">
        <f t="shared" si="311"/>
        <v xml:space="preserve"> đoạn từ Ngã ba đường Đường ấp 2 (ấp Phú Lập 7)</v>
      </c>
      <c r="AA107" s="397" t="str">
        <f t="shared" si="210"/>
        <v xml:space="preserve"> đến Hết ranh thửa đất số 488, tờ BĐĐC số 31 (bên phải)</v>
      </c>
      <c r="AB107" s="397" t="str">
        <f t="shared" ref="AB107:AE107" si="312">AB93</f>
        <v xml:space="preserve"> đã được đầu tư mặt đường nhựa, bê tông xi măng:</v>
      </c>
      <c r="AC107" s="397" t="str">
        <f t="shared" si="312"/>
        <v>- Có bề rộng ≥5m, cách đường giao thông &gt;1.000m.</v>
      </c>
      <c r="AD107" s="397" t="str">
        <f t="shared" si="312"/>
        <v>- Có bề rộng từ ≥3m đến &lt;5m, cách đường giao thông từ &gt;500m đến ≤1.000m.</v>
      </c>
      <c r="AE107" s="397" t="str">
        <f t="shared" si="312"/>
        <v>- Có bề rộng &lt;3m, cách đường giao thông ≤200m.</v>
      </c>
    </row>
    <row r="108" spans="1:31" s="70" customFormat="1" ht="94.5" x14ac:dyDescent="0.25">
      <c r="A108" s="84">
        <f t="shared" si="215"/>
        <v>98</v>
      </c>
      <c r="B108" s="84" t="str">
        <f t="shared" si="243"/>
        <v>VT4*0,8</v>
      </c>
      <c r="C108" s="462" t="str">
        <f>X108&amp;Y108&amp;Z108&amp;AA108&amp;AB108</f>
        <v>Các tuyến đường giao thông không đấu nối trực tiếp và thông ra Đường liên ấp (ấp Phú Lập 6 - Phú Lập 7) đoạn từ Ngã ba đường Đường ấp 2 (ấp Phú Lập 7) đến Hết ranh thửa đất số 488, tờ BĐĐC số 31 (bên phải) đã được đầu tư mặt đường nhựa, bê tông xi măng:
- Có bề rộng từ ≥3m đến &lt;5m, cách đường giao thông &gt;1.000m.
- Có bề rộng &lt;3m, cách đường giao thông &gt;200m.</v>
      </c>
      <c r="D108" s="463"/>
      <c r="E108" s="464"/>
      <c r="F108" s="413"/>
      <c r="G108" s="382"/>
      <c r="H108" s="382"/>
      <c r="I108" s="414">
        <f t="shared" si="297"/>
        <v>180</v>
      </c>
      <c r="J108" s="96">
        <f t="shared" si="212"/>
        <v>130</v>
      </c>
      <c r="K108" s="96">
        <f t="shared" si="213"/>
        <v>110</v>
      </c>
      <c r="L108" s="418"/>
      <c r="M108" s="382"/>
      <c r="N108" s="382"/>
      <c r="O108" s="400">
        <f t="shared" ref="O108:W108" si="313">O107</f>
        <v>0</v>
      </c>
      <c r="P108" s="400">
        <f t="shared" si="313"/>
        <v>0</v>
      </c>
      <c r="Q108" s="400">
        <f t="shared" si="313"/>
        <v>0</v>
      </c>
      <c r="R108" s="400">
        <f t="shared" si="313"/>
        <v>0</v>
      </c>
      <c r="S108" s="397">
        <f t="shared" si="313"/>
        <v>520</v>
      </c>
      <c r="T108" s="397">
        <f t="shared" si="313"/>
        <v>260</v>
      </c>
      <c r="U108" s="397">
        <f t="shared" si="313"/>
        <v>220</v>
      </c>
      <c r="V108" s="397">
        <f t="shared" si="313"/>
        <v>200</v>
      </c>
      <c r="W108" s="397">
        <f t="shared" si="313"/>
        <v>1</v>
      </c>
      <c r="X108" s="397" t="str">
        <f t="shared" si="299"/>
        <v xml:space="preserve">Các tuyến đường giao thông không đấu nối trực tiếp và thông ra </v>
      </c>
      <c r="Y108" s="397" t="str">
        <f t="shared" ref="Y108:Z108" si="314">Y107</f>
        <v>Đường liên ấp (ấp Phú Lập 6 - Phú Lập 7)</v>
      </c>
      <c r="Z108" s="397" t="str">
        <f t="shared" si="314"/>
        <v xml:space="preserve"> đoạn từ Ngã ba đường Đường ấp 2 (ấp Phú Lập 7)</v>
      </c>
      <c r="AA108" s="397" t="str">
        <f t="shared" si="210"/>
        <v xml:space="preserve"> đến Hết ranh thửa đất số 488, tờ BĐĐC số 31 (bên phải)</v>
      </c>
      <c r="AB108" s="397" t="str">
        <f t="shared" ref="AB108:AE108" si="315">AB94</f>
        <v xml:space="preserve"> đã được đầu tư mặt đường nhựa, bê tông xi măng:
- Có bề rộng từ ≥3m đến &lt;5m, cách đường giao thông &gt;1.000m.
- Có bề rộng &lt;3m, cách đường giao thông &gt;200m.</v>
      </c>
      <c r="AC108" s="397">
        <f t="shared" si="315"/>
        <v>0</v>
      </c>
      <c r="AD108" s="397">
        <f t="shared" si="315"/>
        <v>0</v>
      </c>
      <c r="AE108" s="397">
        <f t="shared" si="315"/>
        <v>0</v>
      </c>
    </row>
  </sheetData>
  <autoFilter ref="A3:AK108" xr:uid="{71188152-D8C1-4AE3-BDCA-17FB50886442}">
    <filterColumn colId="14" showButton="0"/>
    <filterColumn colId="15" showButton="0"/>
    <filterColumn colId="16" showButton="0"/>
  </autoFilter>
  <mergeCells count="100">
    <mergeCell ref="C94:E94"/>
    <mergeCell ref="C89:E89"/>
    <mergeCell ref="C90:E90"/>
    <mergeCell ref="C91:E91"/>
    <mergeCell ref="C92:E92"/>
    <mergeCell ref="C93:E93"/>
    <mergeCell ref="C87:E87"/>
    <mergeCell ref="C75:E75"/>
    <mergeCell ref="C76:E76"/>
    <mergeCell ref="C77:E77"/>
    <mergeCell ref="C78:E78"/>
    <mergeCell ref="C79:E79"/>
    <mergeCell ref="C80:E80"/>
    <mergeCell ref="C82:E82"/>
    <mergeCell ref="C83:E83"/>
    <mergeCell ref="C84:E84"/>
    <mergeCell ref="C85:E85"/>
    <mergeCell ref="C86:E86"/>
    <mergeCell ref="C10:E10"/>
    <mergeCell ref="C5:E5"/>
    <mergeCell ref="C6:E6"/>
    <mergeCell ref="C7:E7"/>
    <mergeCell ref="C8:E8"/>
    <mergeCell ref="C9:E9"/>
    <mergeCell ref="C37:E37"/>
    <mergeCell ref="C24:E24"/>
    <mergeCell ref="C12:E12"/>
    <mergeCell ref="C13:E13"/>
    <mergeCell ref="C14:E14"/>
    <mergeCell ref="C15:E15"/>
    <mergeCell ref="C16:E16"/>
    <mergeCell ref="C17:E17"/>
    <mergeCell ref="C19:E19"/>
    <mergeCell ref="C20:E20"/>
    <mergeCell ref="C21:E21"/>
    <mergeCell ref="C22:E22"/>
    <mergeCell ref="C23:E23"/>
    <mergeCell ref="C31:E31"/>
    <mergeCell ref="C33:E33"/>
    <mergeCell ref="C34:E34"/>
    <mergeCell ref="C35:E35"/>
    <mergeCell ref="C36:E36"/>
    <mergeCell ref="C26:E26"/>
    <mergeCell ref="C27:E27"/>
    <mergeCell ref="C28:E28"/>
    <mergeCell ref="C29:E29"/>
    <mergeCell ref="C30:E30"/>
    <mergeCell ref="C49:E49"/>
    <mergeCell ref="C50:E50"/>
    <mergeCell ref="C51:E51"/>
    <mergeCell ref="C38:E38"/>
    <mergeCell ref="C42:E42"/>
    <mergeCell ref="C43:E43"/>
    <mergeCell ref="C44:E44"/>
    <mergeCell ref="C45:E45"/>
    <mergeCell ref="C47:E47"/>
    <mergeCell ref="C73:E73"/>
    <mergeCell ref="C66:E66"/>
    <mergeCell ref="C54:E54"/>
    <mergeCell ref="C55:E55"/>
    <mergeCell ref="C56:E56"/>
    <mergeCell ref="C57:E57"/>
    <mergeCell ref="C58:E58"/>
    <mergeCell ref="C59:E59"/>
    <mergeCell ref="C61:E61"/>
    <mergeCell ref="C62:E62"/>
    <mergeCell ref="C63:E63"/>
    <mergeCell ref="C64:E64"/>
    <mergeCell ref="C65:E65"/>
    <mergeCell ref="C68:E68"/>
    <mergeCell ref="C69:E69"/>
    <mergeCell ref="C70:E70"/>
    <mergeCell ref="C71:E71"/>
    <mergeCell ref="C72:E72"/>
    <mergeCell ref="I2:I3"/>
    <mergeCell ref="O2:R3"/>
    <mergeCell ref="F2:F3"/>
    <mergeCell ref="L2:L3"/>
    <mergeCell ref="J2:J3"/>
    <mergeCell ref="K2:K3"/>
    <mergeCell ref="H2:H3"/>
    <mergeCell ref="G2:G3"/>
    <mergeCell ref="M2:M3"/>
    <mergeCell ref="N2:N3"/>
    <mergeCell ref="C52:E52"/>
    <mergeCell ref="C40:E40"/>
    <mergeCell ref="C41:E41"/>
    <mergeCell ref="C48:E48"/>
    <mergeCell ref="C96:E96"/>
    <mergeCell ref="C97:E97"/>
    <mergeCell ref="C98:E98"/>
    <mergeCell ref="C99:E99"/>
    <mergeCell ref="C100:E100"/>
    <mergeCell ref="C107:E107"/>
    <mergeCell ref="C108:E108"/>
    <mergeCell ref="C101:E101"/>
    <mergeCell ref="C103:E103"/>
    <mergeCell ref="C104:E104"/>
    <mergeCell ref="C105:E105"/>
    <mergeCell ref="C106:E106"/>
  </mergeCells>
  <phoneticPr fontId="21" type="noConversion"/>
  <printOptions horizontalCentered="1" verticalCentered="1"/>
  <pageMargins left="0.25" right="0.25" top="0.25" bottom="0.25" header="0.39370078740157499" footer="0.27559055118110198"/>
  <pageSetup paperSize="9" scale="45"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87"/>
  <sheetViews>
    <sheetView tabSelected="1" view="pageBreakPreview" topLeftCell="D82" zoomScale="70" zoomScaleNormal="70" zoomScaleSheetLayoutView="70" workbookViewId="0">
      <selection activeCell="R84" sqref="R84"/>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384" customWidth="1"/>
    <col min="6" max="6" width="20.85546875" style="385" customWidth="1"/>
    <col min="7" max="7" width="22.140625" style="385" customWidth="1"/>
    <col min="8" max="8" width="19" style="386" customWidth="1"/>
    <col min="9" max="9" width="17.42578125" style="386" customWidth="1"/>
    <col min="10" max="10" width="13" style="376" customWidth="1"/>
    <col min="11" max="11" width="7.8554687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58" customWidth="1"/>
    <col min="27" max="27" width="9.140625" style="358"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57"/>
      <c r="B1" s="357"/>
      <c r="C1" s="357"/>
      <c r="D1" s="357"/>
      <c r="E1" s="377"/>
      <c r="F1" s="378"/>
      <c r="G1" s="378"/>
      <c r="H1" s="379"/>
      <c r="I1" s="379"/>
      <c r="J1" s="374"/>
      <c r="K1" s="357"/>
      <c r="L1" s="357"/>
      <c r="M1" s="357"/>
      <c r="N1" s="357"/>
    </row>
    <row r="2" spans="1:28" ht="38.25" customHeight="1" x14ac:dyDescent="0.25">
      <c r="A2" s="387" t="s">
        <v>2</v>
      </c>
      <c r="B2" s="387" t="s">
        <v>3</v>
      </c>
      <c r="C2" s="387" t="s">
        <v>4</v>
      </c>
      <c r="D2" s="387" t="s">
        <v>5</v>
      </c>
      <c r="E2" s="380" t="s">
        <v>7</v>
      </c>
      <c r="F2" s="486" t="s">
        <v>6403</v>
      </c>
      <c r="G2" s="486" t="s">
        <v>6410</v>
      </c>
      <c r="H2" s="486" t="s">
        <v>6404</v>
      </c>
      <c r="I2" s="486" t="s">
        <v>6405</v>
      </c>
      <c r="J2" s="488" t="s">
        <v>6406</v>
      </c>
      <c r="K2" s="387" t="s">
        <v>8</v>
      </c>
      <c r="L2" s="387"/>
      <c r="M2" s="387"/>
      <c r="N2" s="387"/>
      <c r="O2" s="388">
        <v>1.8</v>
      </c>
      <c r="P2" s="388">
        <v>1.4</v>
      </c>
      <c r="Q2" s="388">
        <v>1.2</v>
      </c>
      <c r="R2" s="388">
        <v>1.1000000000000001</v>
      </c>
      <c r="S2" s="388"/>
      <c r="T2" s="389" t="s">
        <v>8</v>
      </c>
      <c r="U2" s="389"/>
      <c r="V2" s="389"/>
      <c r="W2" s="389"/>
      <c r="X2" s="390"/>
      <c r="Y2" s="390"/>
      <c r="Z2" s="390"/>
      <c r="AA2" s="390"/>
    </row>
    <row r="3" spans="1:28" s="51" customFormat="1" ht="24.75" customHeight="1" x14ac:dyDescent="0.25">
      <c r="A3" s="381"/>
      <c r="B3" s="381"/>
      <c r="C3" s="381" t="str">
        <f>'ĐẤT PNN'!C3</f>
        <v>Xã Tà Lài</v>
      </c>
      <c r="D3" s="381"/>
      <c r="E3" s="381"/>
      <c r="F3" s="487"/>
      <c r="G3" s="487"/>
      <c r="H3" s="487"/>
      <c r="I3" s="487"/>
      <c r="J3" s="489"/>
      <c r="K3" s="391"/>
      <c r="L3" s="381"/>
      <c r="M3" s="381"/>
      <c r="N3" s="381"/>
      <c r="O3" s="392">
        <v>1</v>
      </c>
      <c r="P3" s="392">
        <v>1</v>
      </c>
      <c r="Q3" s="392"/>
      <c r="R3" s="392">
        <v>1</v>
      </c>
      <c r="S3" s="392">
        <v>1</v>
      </c>
      <c r="T3" s="393">
        <v>1</v>
      </c>
      <c r="U3" s="394"/>
      <c r="V3" s="394">
        <v>1</v>
      </c>
      <c r="W3" s="394">
        <v>1</v>
      </c>
      <c r="X3" s="395">
        <v>1</v>
      </c>
      <c r="Y3" s="395">
        <v>1</v>
      </c>
      <c r="Z3" s="395"/>
      <c r="AA3" s="395">
        <v>1</v>
      </c>
    </row>
    <row r="4" spans="1:28" s="18" customFormat="1" ht="60.75" customHeight="1" x14ac:dyDescent="0.25">
      <c r="A4" s="84">
        <v>1</v>
      </c>
      <c r="B4" s="84" t="str">
        <f>'ĐẤT PNN'!B4</f>
        <v>TP7NT2_D1</v>
      </c>
      <c r="C4" s="92" t="str">
        <f>'ĐẤT PNN'!C4</f>
        <v>Đường Phú Lập đi xã Nam Cát Tiên</v>
      </c>
      <c r="D4" s="92" t="str">
        <f>'ĐẤT PNN'!D4</f>
        <v>Ngã 3 Phú lập đi xã Núi Tượng (cũ)</v>
      </c>
      <c r="E4" s="92" t="str">
        <f>'ĐẤT PNN'!E4</f>
        <v>Đường ấp 2-4</v>
      </c>
      <c r="F4" s="375">
        <f>K4</f>
        <v>60</v>
      </c>
      <c r="G4" s="375">
        <f>T4</f>
        <v>50</v>
      </c>
      <c r="H4" s="375">
        <f>O4</f>
        <v>200</v>
      </c>
      <c r="I4" s="375">
        <f>X4</f>
        <v>170</v>
      </c>
      <c r="J4" s="396">
        <f>I4/G4</f>
        <v>3.4</v>
      </c>
      <c r="K4" s="96">
        <v>60</v>
      </c>
      <c r="L4" s="96">
        <v>50</v>
      </c>
      <c r="M4" s="96">
        <v>40</v>
      </c>
      <c r="N4" s="96">
        <v>30</v>
      </c>
      <c r="O4" s="404">
        <f t="shared" ref="O4" si="0">ROUND(K4*10/3,-1)</f>
        <v>200</v>
      </c>
      <c r="P4" s="404">
        <f t="shared" ref="P4" si="1">ROUND(L4*2.5,-1)</f>
        <v>130</v>
      </c>
      <c r="Q4" s="404">
        <f t="shared" ref="Q4" si="2">ROUND(M4*2.2,-1)</f>
        <v>90</v>
      </c>
      <c r="R4" s="404">
        <v>55</v>
      </c>
      <c r="S4" s="397">
        <v>2</v>
      </c>
      <c r="T4" s="398">
        <v>50</v>
      </c>
      <c r="U4" s="398">
        <v>40</v>
      </c>
      <c r="V4" s="398">
        <v>32</v>
      </c>
      <c r="W4" s="398">
        <v>25</v>
      </c>
      <c r="X4" s="404">
        <f t="shared" ref="X4" si="3">ROUND(T4*10/3,-1)</f>
        <v>170</v>
      </c>
      <c r="Y4" s="404">
        <f t="shared" ref="Y4" si="4">ROUND(U4*2.5,-1)</f>
        <v>100</v>
      </c>
      <c r="Z4" s="404">
        <f t="shared" ref="Z4" si="5">ROUND(V4*2.2,-1)</f>
        <v>70</v>
      </c>
      <c r="AA4" s="404">
        <f t="shared" ref="AA4" si="6">ROUND(W4*1.8,-1)</f>
        <v>50</v>
      </c>
      <c r="AB4" s="408">
        <f>'ĐẤT PNN'!K4-'ĐẤT NN'!H4</f>
        <v>520</v>
      </c>
    </row>
    <row r="5" spans="1:28" s="18" customFormat="1" ht="94.5" customHeight="1" x14ac:dyDescent="0.25">
      <c r="A5" s="84">
        <f>A4+1</f>
        <v>2</v>
      </c>
      <c r="B5" s="84" t="str">
        <f>'ĐẤT PNN'!B5</f>
        <v>VT2</v>
      </c>
      <c r="C5" s="483" t="str">
        <f>'ĐẤT PNN'!C5</f>
        <v>Các tuyến đường giao thông đấu nối trực tiếp ra Đường Phú Lập đi xã Nam Cát Tiên đoạn từ Ngã 3 Phú lập đi xã Núi Tượng (cũ) đến Đường ấp 2-4 đã được đầu tư mặt đường nhựa, bê tông xi măng:
- Có bề rộng ≥5m, cách đường giao thông ≤1.000m.
- Có bề rộng từ ≥3m đến &lt;5m, cách đường giao thông ≤500m.</v>
      </c>
      <c r="D5" s="484"/>
      <c r="E5" s="485"/>
      <c r="F5" s="402">
        <f>IF(B5="VT2",L5,IF(B5="VT3",M5,IF(B5="VT2*0,8",L5,IF(B5="VT3*0,8",M5,N5))))</f>
        <v>50</v>
      </c>
      <c r="G5" s="402">
        <f>IF(B5="VT2",U5,IF(B5="VT3",V5,IF(B5="VT2*0,8",U5,IF(B5="VT3*0,8",V5,W5))))</f>
        <v>40</v>
      </c>
      <c r="H5" s="402">
        <f t="shared" ref="H5" si="7">IF(B5="VT2",P5,IF(B5="VT3",Q5,IF(B5="VT4",R5,IF(B5="VT2*0,8",P5,IF(B5="VT3*0,8",Q5,R5)))))</f>
        <v>130</v>
      </c>
      <c r="I5" s="402">
        <f t="shared" ref="I5" si="8">IF(B5="VT2",Y5,IF(B5="VT3",Z5,IF(B5="VT4",AA5,IF(B5="VT2*0,8",Y5,IF(B5="VT3*0,8",Z5,AA5)))))</f>
        <v>100</v>
      </c>
      <c r="J5" s="403">
        <f>H5/F5</f>
        <v>2.6</v>
      </c>
      <c r="K5" s="400">
        <f>K4</f>
        <v>60</v>
      </c>
      <c r="L5" s="400">
        <f>L4</f>
        <v>50</v>
      </c>
      <c r="M5" s="400">
        <f>M4</f>
        <v>40</v>
      </c>
      <c r="N5" s="400">
        <f>N4</f>
        <v>30</v>
      </c>
      <c r="O5" s="404">
        <f t="shared" ref="O5:O68" si="9">ROUND(K5*10/3,-1)</f>
        <v>200</v>
      </c>
      <c r="P5" s="404">
        <f t="shared" ref="P5:P68" si="10">ROUND(L5*2.5,-1)</f>
        <v>130</v>
      </c>
      <c r="Q5" s="404">
        <f t="shared" ref="Q5:Q68" si="11">ROUND(M5*2.2,-1)</f>
        <v>90</v>
      </c>
      <c r="R5" s="404">
        <v>55</v>
      </c>
      <c r="S5" s="397">
        <f>'ĐẤT PNN'!W5</f>
        <v>1</v>
      </c>
      <c r="T5" s="400">
        <f t="shared" ref="T5:W5" si="12">T4</f>
        <v>50</v>
      </c>
      <c r="U5" s="400">
        <f t="shared" si="12"/>
        <v>40</v>
      </c>
      <c r="V5" s="400">
        <f t="shared" si="12"/>
        <v>32</v>
      </c>
      <c r="W5" s="400">
        <f t="shared" si="12"/>
        <v>25</v>
      </c>
      <c r="X5" s="404">
        <f t="shared" ref="X5:X68" si="13">ROUND(T5*10/3,-1)</f>
        <v>170</v>
      </c>
      <c r="Y5" s="404">
        <f t="shared" ref="Y5:Y68" si="14">ROUND(U5*2.5,-1)</f>
        <v>100</v>
      </c>
      <c r="Z5" s="404">
        <f t="shared" ref="Z5:Z59" si="15">ROUND(V5*2.2,-1)</f>
        <v>70</v>
      </c>
      <c r="AA5" s="404">
        <f t="shared" ref="AA5:AA68" si="16">ROUND(W5*1.8,-1)</f>
        <v>50</v>
      </c>
      <c r="AB5" s="408">
        <f>'ĐẤT PNN'!K5-'ĐẤT NN'!H5</f>
        <v>220</v>
      </c>
    </row>
    <row r="6" spans="1:28" s="18" customFormat="1" ht="110.25" customHeight="1" x14ac:dyDescent="0.25">
      <c r="A6" s="84">
        <f t="shared" ref="A6:A69" si="17">A5+1</f>
        <v>3</v>
      </c>
      <c r="B6" s="84" t="str">
        <f>'ĐẤT PNN'!B6</f>
        <v>VT3</v>
      </c>
      <c r="C6" s="483" t="str">
        <f>'ĐẤT PNN'!C6</f>
        <v>Các tuyến đường giao thông đấu nối trực tiếp ra Đường Phú Lập đi xã Nam Cát Tiên đoạn từ Ngã 3 Phú lập đi xã Núi Tượng (cũ) đến Đường ấp 2-4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84"/>
      <c r="E6" s="485"/>
      <c r="F6" s="402">
        <f t="shared" ref="F6:F10" si="18">IF(B6="VT2",L6,IF(B6="VT3",M6,IF(B6="VT2*0,8",L6,IF(B6="VT3*0,8",M6,N6))))</f>
        <v>40</v>
      </c>
      <c r="G6" s="402">
        <f t="shared" ref="G6:G10" si="19">IF(B6="VT2",U6,IF(B6="VT3",V6,IF(B6="VT2*0,8",U6,IF(B6="VT3*0,8",V6,W6))))</f>
        <v>32</v>
      </c>
      <c r="H6" s="402">
        <f t="shared" ref="H6:H10" si="20">IF(B6="VT2",P6,IF(B6="VT3",Q6,IF(B6="VT4",R6,IF(B6="VT2*0,8",P6,IF(B6="VT3*0,8",Q6,R6)))))</f>
        <v>90</v>
      </c>
      <c r="I6" s="402">
        <f t="shared" ref="I6:I10" si="21">IF(B6="VT2",Y6,IF(B6="VT3",Z6,IF(B6="VT4",AA6,IF(B6="VT2*0,8",Y6,IF(B6="VT3*0,8",Z6,AA6)))))</f>
        <v>70</v>
      </c>
      <c r="J6" s="403">
        <f t="shared" ref="J6:J10" si="22">H6/F6</f>
        <v>2.25</v>
      </c>
      <c r="K6" s="400">
        <f t="shared" ref="K6:K10" si="23">K5</f>
        <v>60</v>
      </c>
      <c r="L6" s="400">
        <f t="shared" ref="L6:L10" si="24">L5</f>
        <v>50</v>
      </c>
      <c r="M6" s="400">
        <f t="shared" ref="M6:M10" si="25">M5</f>
        <v>40</v>
      </c>
      <c r="N6" s="400">
        <f t="shared" ref="N6:N10" si="26">N5</f>
        <v>30</v>
      </c>
      <c r="O6" s="404">
        <f t="shared" si="9"/>
        <v>200</v>
      </c>
      <c r="P6" s="404">
        <f t="shared" si="10"/>
        <v>130</v>
      </c>
      <c r="Q6" s="404">
        <f t="shared" si="11"/>
        <v>90</v>
      </c>
      <c r="R6" s="404">
        <v>55</v>
      </c>
      <c r="S6" s="397">
        <f>'ĐẤT PNN'!W6</f>
        <v>1</v>
      </c>
      <c r="T6" s="400">
        <f t="shared" ref="T6:T10" si="27">T5</f>
        <v>50</v>
      </c>
      <c r="U6" s="400">
        <f t="shared" ref="U6:U10" si="28">U5</f>
        <v>40</v>
      </c>
      <c r="V6" s="400">
        <f t="shared" ref="V6:V10" si="29">V5</f>
        <v>32</v>
      </c>
      <c r="W6" s="400">
        <f t="shared" ref="W6:W10" si="30">W5</f>
        <v>25</v>
      </c>
      <c r="X6" s="404">
        <f t="shared" si="13"/>
        <v>170</v>
      </c>
      <c r="Y6" s="404">
        <f t="shared" si="14"/>
        <v>100</v>
      </c>
      <c r="Z6" s="404">
        <f t="shared" si="15"/>
        <v>70</v>
      </c>
      <c r="AA6" s="404">
        <f t="shared" si="16"/>
        <v>50</v>
      </c>
      <c r="AB6" s="408">
        <f>'ĐẤT PNN'!K6-'ĐẤT NN'!H6</f>
        <v>140</v>
      </c>
    </row>
    <row r="7" spans="1:28" s="18" customFormat="1" ht="78.75" customHeight="1" x14ac:dyDescent="0.25">
      <c r="A7" s="84">
        <f t="shared" si="17"/>
        <v>4</v>
      </c>
      <c r="B7" s="84" t="str">
        <f>'ĐẤT PNN'!B7</f>
        <v>VT4</v>
      </c>
      <c r="C7" s="483" t="str">
        <f>'ĐẤT PNN'!C7</f>
        <v>Các tuyến đường giao thông đấu nối trực tiếp ra Đường Phú Lập đi xã Nam Cát Tiên đoạn từ Ngã 3 Phú lập đi xã Núi Tượng (cũ) đến Đường ấp 2-4 đã được đầu tư mặt đường nhựa, bê tông xi măng:
- Có bề rộng từ ≥3m đến &lt;5m, cách đường giao thông &gt;1.000m.
- Có bề rộng &lt;3m, cách đường giao thông &gt;200m.</v>
      </c>
      <c r="D7" s="484"/>
      <c r="E7" s="485"/>
      <c r="F7" s="402">
        <f t="shared" si="18"/>
        <v>30</v>
      </c>
      <c r="G7" s="402">
        <f t="shared" si="19"/>
        <v>25</v>
      </c>
      <c r="H7" s="402">
        <f t="shared" si="20"/>
        <v>55</v>
      </c>
      <c r="I7" s="402">
        <f t="shared" si="21"/>
        <v>50</v>
      </c>
      <c r="J7" s="403">
        <f t="shared" si="22"/>
        <v>1.8333333333333333</v>
      </c>
      <c r="K7" s="400">
        <f t="shared" si="23"/>
        <v>60</v>
      </c>
      <c r="L7" s="400">
        <f t="shared" si="24"/>
        <v>50</v>
      </c>
      <c r="M7" s="400">
        <f t="shared" si="25"/>
        <v>40</v>
      </c>
      <c r="N7" s="400">
        <f t="shared" si="26"/>
        <v>30</v>
      </c>
      <c r="O7" s="404">
        <f t="shared" si="9"/>
        <v>200</v>
      </c>
      <c r="P7" s="404">
        <f t="shared" si="10"/>
        <v>130</v>
      </c>
      <c r="Q7" s="404">
        <f t="shared" si="11"/>
        <v>90</v>
      </c>
      <c r="R7" s="404">
        <v>55</v>
      </c>
      <c r="S7" s="397">
        <f>'ĐẤT PNN'!W7</f>
        <v>1</v>
      </c>
      <c r="T7" s="400">
        <f t="shared" si="27"/>
        <v>50</v>
      </c>
      <c r="U7" s="400">
        <f t="shared" si="28"/>
        <v>40</v>
      </c>
      <c r="V7" s="400">
        <f t="shared" si="29"/>
        <v>32</v>
      </c>
      <c r="W7" s="400">
        <f t="shared" si="30"/>
        <v>25</v>
      </c>
      <c r="X7" s="404">
        <f t="shared" si="13"/>
        <v>170</v>
      </c>
      <c r="Y7" s="404">
        <f t="shared" si="14"/>
        <v>100</v>
      </c>
      <c r="Z7" s="404">
        <f t="shared" si="15"/>
        <v>70</v>
      </c>
      <c r="AA7" s="404">
        <f t="shared" si="16"/>
        <v>50</v>
      </c>
      <c r="AB7" s="408">
        <f>'ĐẤT PNN'!K7-'ĐẤT NN'!H7</f>
        <v>105</v>
      </c>
    </row>
    <row r="8" spans="1:28" s="18" customFormat="1" ht="94.5" customHeight="1" x14ac:dyDescent="0.25">
      <c r="A8" s="84">
        <f t="shared" si="17"/>
        <v>5</v>
      </c>
      <c r="B8" s="84" t="str">
        <f>'ĐẤT PNN'!B8</f>
        <v>VT2*0,8</v>
      </c>
      <c r="C8" s="483" t="str">
        <f>'ĐẤT PNN'!C8</f>
        <v>Các tuyến đường giao thông không đấu nối trực tiếp và thông ra Đường Phú Lập đi xã Nam Cát Tiên đoạn từ Ngã 3 Phú lập đi xã Núi Tượng (cũ) đến Đường ấp 2-4 đã được đầu tư mặt đường nhựa, bê tông xi măng:
- Có bề rộng ≥5m, cách đường giao thông ≤1.000m.
- Có bề rộng từ ≥3m đến &lt;5m, cách đường giao thông ≤500m.</v>
      </c>
      <c r="D8" s="484"/>
      <c r="E8" s="485"/>
      <c r="F8" s="402">
        <f t="shared" si="18"/>
        <v>50</v>
      </c>
      <c r="G8" s="402">
        <f t="shared" si="19"/>
        <v>40</v>
      </c>
      <c r="H8" s="402">
        <f t="shared" si="20"/>
        <v>130</v>
      </c>
      <c r="I8" s="402">
        <f t="shared" si="21"/>
        <v>100</v>
      </c>
      <c r="J8" s="403">
        <f t="shared" si="22"/>
        <v>2.6</v>
      </c>
      <c r="K8" s="400">
        <f t="shared" si="23"/>
        <v>60</v>
      </c>
      <c r="L8" s="400">
        <f t="shared" si="24"/>
        <v>50</v>
      </c>
      <c r="M8" s="400">
        <f t="shared" si="25"/>
        <v>40</v>
      </c>
      <c r="N8" s="400">
        <f t="shared" si="26"/>
        <v>30</v>
      </c>
      <c r="O8" s="404">
        <f t="shared" si="9"/>
        <v>200</v>
      </c>
      <c r="P8" s="404">
        <f t="shared" si="10"/>
        <v>130</v>
      </c>
      <c r="Q8" s="404">
        <f t="shared" si="11"/>
        <v>90</v>
      </c>
      <c r="R8" s="404">
        <v>55</v>
      </c>
      <c r="S8" s="397">
        <f>'ĐẤT PNN'!W8</f>
        <v>1</v>
      </c>
      <c r="T8" s="400">
        <f t="shared" si="27"/>
        <v>50</v>
      </c>
      <c r="U8" s="400">
        <f t="shared" si="28"/>
        <v>40</v>
      </c>
      <c r="V8" s="400">
        <f t="shared" si="29"/>
        <v>32</v>
      </c>
      <c r="W8" s="400">
        <f t="shared" si="30"/>
        <v>25</v>
      </c>
      <c r="X8" s="404">
        <f t="shared" si="13"/>
        <v>170</v>
      </c>
      <c r="Y8" s="404">
        <f t="shared" si="14"/>
        <v>100</v>
      </c>
      <c r="Z8" s="404">
        <f t="shared" si="15"/>
        <v>70</v>
      </c>
      <c r="AA8" s="404">
        <f t="shared" si="16"/>
        <v>50</v>
      </c>
      <c r="AB8" s="408">
        <f>'ĐẤT PNN'!K8-'ĐẤT NN'!H8</f>
        <v>190</v>
      </c>
    </row>
    <row r="9" spans="1:28" s="18" customFormat="1" ht="94.5" customHeight="1" x14ac:dyDescent="0.25">
      <c r="A9" s="84">
        <f t="shared" si="17"/>
        <v>6</v>
      </c>
      <c r="B9" s="84" t="str">
        <f>'ĐẤT PNN'!B9</f>
        <v>VT3*0,8</v>
      </c>
      <c r="C9" s="483" t="str">
        <f>'ĐẤT PNN'!C9</f>
        <v>Các tuyến đường giao thông không đấu nối trực tiếp và thông ra Đường Phú Lập đi xã Nam Cát Tiên đoạn từ Ngã 3 Phú lập đi xã Núi Tượng (cũ) đến Đường ấp 2-4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84"/>
      <c r="E9" s="485"/>
      <c r="F9" s="402">
        <f t="shared" si="18"/>
        <v>40</v>
      </c>
      <c r="G9" s="402">
        <f t="shared" si="19"/>
        <v>32</v>
      </c>
      <c r="H9" s="402">
        <f t="shared" si="20"/>
        <v>90</v>
      </c>
      <c r="I9" s="402">
        <f t="shared" si="21"/>
        <v>70</v>
      </c>
      <c r="J9" s="403">
        <f t="shared" si="22"/>
        <v>2.25</v>
      </c>
      <c r="K9" s="400">
        <f t="shared" si="23"/>
        <v>60</v>
      </c>
      <c r="L9" s="400">
        <f t="shared" si="24"/>
        <v>50</v>
      </c>
      <c r="M9" s="400">
        <f t="shared" si="25"/>
        <v>40</v>
      </c>
      <c r="N9" s="400">
        <f t="shared" si="26"/>
        <v>30</v>
      </c>
      <c r="O9" s="404">
        <f t="shared" si="9"/>
        <v>200</v>
      </c>
      <c r="P9" s="404">
        <f t="shared" si="10"/>
        <v>130</v>
      </c>
      <c r="Q9" s="404">
        <f t="shared" si="11"/>
        <v>90</v>
      </c>
      <c r="R9" s="404">
        <v>55</v>
      </c>
      <c r="S9" s="397">
        <f>'ĐẤT PNN'!W9</f>
        <v>1</v>
      </c>
      <c r="T9" s="400">
        <f t="shared" si="27"/>
        <v>50</v>
      </c>
      <c r="U9" s="400">
        <f t="shared" si="28"/>
        <v>40</v>
      </c>
      <c r="V9" s="400">
        <f t="shared" si="29"/>
        <v>32</v>
      </c>
      <c r="W9" s="400">
        <f t="shared" si="30"/>
        <v>25</v>
      </c>
      <c r="X9" s="404">
        <f t="shared" si="13"/>
        <v>170</v>
      </c>
      <c r="Y9" s="404">
        <f t="shared" si="14"/>
        <v>100</v>
      </c>
      <c r="Z9" s="404">
        <f t="shared" si="15"/>
        <v>70</v>
      </c>
      <c r="AA9" s="404">
        <f t="shared" si="16"/>
        <v>50</v>
      </c>
      <c r="AB9" s="408">
        <f>'ĐẤT PNN'!K9-'ĐẤT NN'!H9</f>
        <v>120</v>
      </c>
    </row>
    <row r="10" spans="1:28" s="18" customFormat="1" ht="78.75" customHeight="1" x14ac:dyDescent="0.25">
      <c r="A10" s="84">
        <f t="shared" si="17"/>
        <v>7</v>
      </c>
      <c r="B10" s="84" t="str">
        <f>'ĐẤT PNN'!B10</f>
        <v>VT4*0,8</v>
      </c>
      <c r="C10" s="483" t="str">
        <f>'ĐẤT PNN'!C10</f>
        <v>Các tuyến đường giao thông không đấu nối trực tiếp và thông ra Đường Phú Lập đi xã Nam Cát Tiên đoạn từ Ngã 3 Phú lập đi xã Núi Tượng (cũ) đến Đường ấp 2-4 đã được đầu tư mặt đường nhựa, bê tông xi măng:
- Có bề rộng từ ≥3m đến &lt;5m, cách đường giao thông &gt;1.000m.
- Có bề rộng &lt;3m, cách đường giao thông &gt;200m.</v>
      </c>
      <c r="D10" s="484"/>
      <c r="E10" s="485"/>
      <c r="F10" s="402">
        <f t="shared" si="18"/>
        <v>30</v>
      </c>
      <c r="G10" s="402">
        <f t="shared" si="19"/>
        <v>25</v>
      </c>
      <c r="H10" s="402">
        <f t="shared" si="20"/>
        <v>55</v>
      </c>
      <c r="I10" s="402">
        <f t="shared" si="21"/>
        <v>50</v>
      </c>
      <c r="J10" s="403">
        <f t="shared" si="22"/>
        <v>1.8333333333333333</v>
      </c>
      <c r="K10" s="400">
        <f t="shared" si="23"/>
        <v>60</v>
      </c>
      <c r="L10" s="400">
        <f t="shared" si="24"/>
        <v>50</v>
      </c>
      <c r="M10" s="400">
        <f t="shared" si="25"/>
        <v>40</v>
      </c>
      <c r="N10" s="400">
        <f t="shared" si="26"/>
        <v>30</v>
      </c>
      <c r="O10" s="404">
        <f t="shared" si="9"/>
        <v>200</v>
      </c>
      <c r="P10" s="404">
        <f t="shared" si="10"/>
        <v>130</v>
      </c>
      <c r="Q10" s="404">
        <f t="shared" si="11"/>
        <v>90</v>
      </c>
      <c r="R10" s="404">
        <v>55</v>
      </c>
      <c r="S10" s="397">
        <f>'ĐẤT PNN'!W10</f>
        <v>1</v>
      </c>
      <c r="T10" s="400">
        <f t="shared" si="27"/>
        <v>50</v>
      </c>
      <c r="U10" s="400">
        <f t="shared" si="28"/>
        <v>40</v>
      </c>
      <c r="V10" s="400">
        <f t="shared" si="29"/>
        <v>32</v>
      </c>
      <c r="W10" s="400">
        <f t="shared" si="30"/>
        <v>25</v>
      </c>
      <c r="X10" s="404">
        <f t="shared" si="13"/>
        <v>170</v>
      </c>
      <c r="Y10" s="404">
        <f t="shared" si="14"/>
        <v>100</v>
      </c>
      <c r="Z10" s="404">
        <f t="shared" si="15"/>
        <v>70</v>
      </c>
      <c r="AA10" s="404">
        <f t="shared" si="16"/>
        <v>50</v>
      </c>
      <c r="AB10" s="408">
        <f>'ĐẤT PNN'!K10-'ĐẤT NN'!H10</f>
        <v>85</v>
      </c>
    </row>
    <row r="11" spans="1:28" s="18" customFormat="1" ht="31.5" x14ac:dyDescent="0.25">
      <c r="A11" s="84">
        <f t="shared" si="17"/>
        <v>8</v>
      </c>
      <c r="B11" s="84" t="str">
        <f>'ĐẤT PNN'!B11</f>
        <v>TP7NT2_D2</v>
      </c>
      <c r="C11" s="92" t="str">
        <f>'ĐẤT PNN'!C11</f>
        <v>Đường Phú Lập đi xã Nam Cát Tiên</v>
      </c>
      <c r="D11" s="92" t="str">
        <f>'ĐẤT PNN'!D11</f>
        <v>Đường ấp 2-4</v>
      </c>
      <c r="E11" s="92" t="str">
        <f>'ĐẤT PNN'!E11</f>
        <v>Giáp ranh xã Nam Cát Tiên</v>
      </c>
      <c r="F11" s="375">
        <f>K11</f>
        <v>60</v>
      </c>
      <c r="G11" s="375">
        <f>T11</f>
        <v>50</v>
      </c>
      <c r="H11" s="375">
        <f>O11</f>
        <v>200</v>
      </c>
      <c r="I11" s="375">
        <f>X11</f>
        <v>170</v>
      </c>
      <c r="J11" s="396">
        <f>I11/G11</f>
        <v>3.4</v>
      </c>
      <c r="K11" s="96">
        <v>60</v>
      </c>
      <c r="L11" s="96">
        <v>50</v>
      </c>
      <c r="M11" s="96">
        <v>40</v>
      </c>
      <c r="N11" s="96">
        <v>30</v>
      </c>
      <c r="O11" s="404">
        <f t="shared" si="9"/>
        <v>200</v>
      </c>
      <c r="P11" s="404">
        <f t="shared" si="10"/>
        <v>130</v>
      </c>
      <c r="Q11" s="404">
        <f t="shared" si="11"/>
        <v>90</v>
      </c>
      <c r="R11" s="404">
        <v>55</v>
      </c>
      <c r="S11" s="397">
        <v>2</v>
      </c>
      <c r="T11" s="398">
        <v>50</v>
      </c>
      <c r="U11" s="398">
        <v>40</v>
      </c>
      <c r="V11" s="398">
        <v>32</v>
      </c>
      <c r="W11" s="398">
        <v>25</v>
      </c>
      <c r="X11" s="404">
        <f t="shared" si="13"/>
        <v>170</v>
      </c>
      <c r="Y11" s="404">
        <f t="shared" si="14"/>
        <v>100</v>
      </c>
      <c r="Z11" s="404">
        <f t="shared" si="15"/>
        <v>70</v>
      </c>
      <c r="AA11" s="404">
        <f t="shared" si="16"/>
        <v>50</v>
      </c>
      <c r="AB11" s="408">
        <f>'ĐẤT PNN'!K11-'ĐẤT NN'!H11</f>
        <v>190</v>
      </c>
    </row>
    <row r="12" spans="1:28" s="18" customFormat="1" ht="94.5" customHeight="1" x14ac:dyDescent="0.25">
      <c r="A12" s="84">
        <f t="shared" si="17"/>
        <v>9</v>
      </c>
      <c r="B12" s="84" t="str">
        <f>'ĐẤT PNN'!B12</f>
        <v>VT2</v>
      </c>
      <c r="C12" s="483" t="str">
        <f>'ĐẤT PNN'!C12</f>
        <v>Các tuyến đường giao thông đấu nối trực tiếp ra Đường Phú Lập đi xã Nam Cát Tiên đoạn từ Đường ấp 2-4 đến Giáp ranh xã Nam Cát Tiên đã được đầu tư mặt đường nhựa, bê tông xi măng:
- Có bề rộng ≥5m, cách đường giao thông ≤1.000m.
- Có bề rộng từ ≥3m đến &lt;5m, cách đường giao thông ≤500m.</v>
      </c>
      <c r="D12" s="484"/>
      <c r="E12" s="485"/>
      <c r="F12" s="402">
        <f t="shared" ref="F12:F17" si="31">IF(B12="VT2",L12,IF(B12="VT3",M12,IF(B12="VT2*0,8",L12,IF(B12="VT3*0,8",M12,N12))))</f>
        <v>50</v>
      </c>
      <c r="G12" s="402">
        <f t="shared" ref="G12:G17" si="32">IF(B12="VT2",U12,IF(B12="VT3",V12,IF(B12="VT2*0,8",U12,IF(B12="VT3*0,8",V12,W12))))</f>
        <v>40</v>
      </c>
      <c r="H12" s="402">
        <f t="shared" ref="H12:H17" si="33">IF(B12="VT2",P12,IF(B12="VT3",Q12,IF(B12="VT4",R12,IF(B12="VT2*0,8",P12,IF(B12="VT3*0,8",Q12,R12)))))</f>
        <v>130</v>
      </c>
      <c r="I12" s="402">
        <f t="shared" ref="I12:I17" si="34">IF(B12="VT2",Y12,IF(B12="VT3",Z12,IF(B12="VT4",AA12,IF(B12="VT2*0,8",Y12,IF(B12="VT3*0,8",Z12,AA12)))))</f>
        <v>100</v>
      </c>
      <c r="J12" s="403">
        <f t="shared" ref="J12:J17" si="35">H12/F12</f>
        <v>2.6</v>
      </c>
      <c r="K12" s="400">
        <f t="shared" ref="K12:K17" si="36">K11</f>
        <v>60</v>
      </c>
      <c r="L12" s="400">
        <f t="shared" ref="L12:L17" si="37">L11</f>
        <v>50</v>
      </c>
      <c r="M12" s="400">
        <f t="shared" ref="M12:M17" si="38">M11</f>
        <v>40</v>
      </c>
      <c r="N12" s="400">
        <f t="shared" ref="N12:N17" si="39">N11</f>
        <v>30</v>
      </c>
      <c r="O12" s="404">
        <f t="shared" si="9"/>
        <v>200</v>
      </c>
      <c r="P12" s="404">
        <f t="shared" si="10"/>
        <v>130</v>
      </c>
      <c r="Q12" s="404">
        <f t="shared" si="11"/>
        <v>90</v>
      </c>
      <c r="R12" s="404">
        <v>55</v>
      </c>
      <c r="S12" s="397">
        <f>'ĐẤT PNN'!W12</f>
        <v>2</v>
      </c>
      <c r="T12" s="400">
        <f t="shared" ref="T12:T17" si="40">T11</f>
        <v>50</v>
      </c>
      <c r="U12" s="400">
        <f t="shared" ref="U12:U17" si="41">U11</f>
        <v>40</v>
      </c>
      <c r="V12" s="400">
        <f t="shared" ref="V12:V17" si="42">V11</f>
        <v>32</v>
      </c>
      <c r="W12" s="400">
        <f t="shared" ref="W12:W17" si="43">W11</f>
        <v>25</v>
      </c>
      <c r="X12" s="404">
        <f t="shared" si="13"/>
        <v>170</v>
      </c>
      <c r="Y12" s="404">
        <f t="shared" si="14"/>
        <v>100</v>
      </c>
      <c r="Z12" s="404">
        <f t="shared" si="15"/>
        <v>70</v>
      </c>
      <c r="AA12" s="404">
        <f t="shared" si="16"/>
        <v>50</v>
      </c>
      <c r="AB12" s="408">
        <f>'ĐẤT PNN'!K12-'ĐẤT NN'!H12</f>
        <v>70</v>
      </c>
    </row>
    <row r="13" spans="1:28" s="18" customFormat="1" ht="110.25" customHeight="1" x14ac:dyDescent="0.25">
      <c r="A13" s="84">
        <f t="shared" si="17"/>
        <v>10</v>
      </c>
      <c r="B13" s="84" t="str">
        <f>'ĐẤT PNN'!B13</f>
        <v>VT3</v>
      </c>
      <c r="C13" s="483" t="str">
        <f>'ĐẤT PNN'!C13</f>
        <v>Các tuyến đường giao thông đấu nối trực tiếp ra Đường Phú Lập đi xã Nam Cát Tiên đoạn từ Đường ấp 2-4 đến Giáp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84"/>
      <c r="E13" s="485"/>
      <c r="F13" s="402">
        <f t="shared" si="31"/>
        <v>40</v>
      </c>
      <c r="G13" s="402">
        <f t="shared" si="32"/>
        <v>32</v>
      </c>
      <c r="H13" s="402">
        <f t="shared" si="33"/>
        <v>90</v>
      </c>
      <c r="I13" s="402">
        <f t="shared" si="34"/>
        <v>70</v>
      </c>
      <c r="J13" s="403">
        <f t="shared" si="35"/>
        <v>2.25</v>
      </c>
      <c r="K13" s="400">
        <f t="shared" si="36"/>
        <v>60</v>
      </c>
      <c r="L13" s="400">
        <f t="shared" si="37"/>
        <v>50</v>
      </c>
      <c r="M13" s="400">
        <f t="shared" si="38"/>
        <v>40</v>
      </c>
      <c r="N13" s="400">
        <f t="shared" si="39"/>
        <v>30</v>
      </c>
      <c r="O13" s="404">
        <f t="shared" si="9"/>
        <v>200</v>
      </c>
      <c r="P13" s="404">
        <f t="shared" si="10"/>
        <v>130</v>
      </c>
      <c r="Q13" s="404">
        <f t="shared" si="11"/>
        <v>90</v>
      </c>
      <c r="R13" s="404">
        <v>55</v>
      </c>
      <c r="S13" s="397">
        <f>'ĐẤT PNN'!W13</f>
        <v>2</v>
      </c>
      <c r="T13" s="400">
        <f t="shared" si="40"/>
        <v>50</v>
      </c>
      <c r="U13" s="400">
        <f t="shared" si="41"/>
        <v>40</v>
      </c>
      <c r="V13" s="400">
        <f t="shared" si="42"/>
        <v>32</v>
      </c>
      <c r="W13" s="400">
        <f t="shared" si="43"/>
        <v>25</v>
      </c>
      <c r="X13" s="404">
        <f t="shared" si="13"/>
        <v>170</v>
      </c>
      <c r="Y13" s="404">
        <f t="shared" si="14"/>
        <v>100</v>
      </c>
      <c r="Z13" s="404">
        <f t="shared" si="15"/>
        <v>70</v>
      </c>
      <c r="AA13" s="404">
        <f t="shared" si="16"/>
        <v>50</v>
      </c>
      <c r="AB13" s="408">
        <f>'ĐẤT PNN'!K13-'ĐẤT NN'!H13</f>
        <v>70</v>
      </c>
    </row>
    <row r="14" spans="1:28" s="18" customFormat="1" ht="78.75" customHeight="1" x14ac:dyDescent="0.25">
      <c r="A14" s="84">
        <f t="shared" si="17"/>
        <v>11</v>
      </c>
      <c r="B14" s="84" t="str">
        <f>'ĐẤT PNN'!B14</f>
        <v>VT4</v>
      </c>
      <c r="C14" s="483" t="str">
        <f>'ĐẤT PNN'!C14</f>
        <v>Các tuyến đường giao thông đấu nối trực tiếp ra Đường Phú Lập đi xã Nam Cát Tiên đoạn từ Đường ấp 2-4 đến Giáp ranh xã Nam Cát Tiên đã được đầu tư mặt đường nhựa, bê tông xi măng:
- Có bề rộng từ ≥3m đến &lt;5m, cách đường giao thông &gt;1.000m.
- Có bề rộng &lt;3m, cách đường giao thông &gt;200m.</v>
      </c>
      <c r="D14" s="484"/>
      <c r="E14" s="485"/>
      <c r="F14" s="402">
        <f t="shared" si="31"/>
        <v>30</v>
      </c>
      <c r="G14" s="402">
        <f t="shared" si="32"/>
        <v>25</v>
      </c>
      <c r="H14" s="402">
        <f t="shared" si="33"/>
        <v>55</v>
      </c>
      <c r="I14" s="402">
        <f t="shared" si="34"/>
        <v>50</v>
      </c>
      <c r="J14" s="403">
        <f t="shared" si="35"/>
        <v>1.8333333333333333</v>
      </c>
      <c r="K14" s="400">
        <f t="shared" si="36"/>
        <v>60</v>
      </c>
      <c r="L14" s="400">
        <f t="shared" si="37"/>
        <v>50</v>
      </c>
      <c r="M14" s="400">
        <f t="shared" si="38"/>
        <v>40</v>
      </c>
      <c r="N14" s="400">
        <f t="shared" si="39"/>
        <v>30</v>
      </c>
      <c r="O14" s="404">
        <f t="shared" si="9"/>
        <v>200</v>
      </c>
      <c r="P14" s="404">
        <f t="shared" si="10"/>
        <v>130</v>
      </c>
      <c r="Q14" s="404">
        <f t="shared" si="11"/>
        <v>90</v>
      </c>
      <c r="R14" s="404">
        <v>55</v>
      </c>
      <c r="S14" s="397">
        <f>'ĐẤT PNN'!W14</f>
        <v>2</v>
      </c>
      <c r="T14" s="400">
        <f t="shared" si="40"/>
        <v>50</v>
      </c>
      <c r="U14" s="400">
        <f t="shared" si="41"/>
        <v>40</v>
      </c>
      <c r="V14" s="400">
        <f t="shared" si="42"/>
        <v>32</v>
      </c>
      <c r="W14" s="400">
        <f t="shared" si="43"/>
        <v>25</v>
      </c>
      <c r="X14" s="404">
        <f t="shared" si="13"/>
        <v>170</v>
      </c>
      <c r="Y14" s="404">
        <f t="shared" si="14"/>
        <v>100</v>
      </c>
      <c r="Z14" s="404">
        <f t="shared" si="15"/>
        <v>70</v>
      </c>
      <c r="AA14" s="404">
        <f t="shared" si="16"/>
        <v>50</v>
      </c>
      <c r="AB14" s="408">
        <f>'ĐẤT PNN'!K14-'ĐẤT NN'!H14</f>
        <v>75</v>
      </c>
    </row>
    <row r="15" spans="1:28" s="18" customFormat="1" ht="94.5" customHeight="1" x14ac:dyDescent="0.25">
      <c r="A15" s="84">
        <f t="shared" si="17"/>
        <v>12</v>
      </c>
      <c r="B15" s="84" t="str">
        <f>'ĐẤT PNN'!B15</f>
        <v>VT2*0,8</v>
      </c>
      <c r="C15" s="483" t="str">
        <f>'ĐẤT PNN'!C15</f>
        <v>Các tuyến đường giao thông không đấu nối trực tiếp và thông ra Đường Phú Lập đi xã Nam Cát Tiên đoạn từ Đường ấp 2-4 đến Giáp ranh xã Nam Cát Tiên đã được đầu tư mặt đường nhựa, bê tông xi măng:
- Có bề rộng ≥5m, cách đường giao thông ≤1.000m.
- Có bề rộng từ ≥3m đến &lt;5m, cách đường giao thông ≤500m.</v>
      </c>
      <c r="D15" s="484"/>
      <c r="E15" s="485"/>
      <c r="F15" s="402">
        <f t="shared" si="31"/>
        <v>50</v>
      </c>
      <c r="G15" s="402">
        <f t="shared" si="32"/>
        <v>40</v>
      </c>
      <c r="H15" s="402">
        <f t="shared" si="33"/>
        <v>130</v>
      </c>
      <c r="I15" s="402">
        <f t="shared" si="34"/>
        <v>100</v>
      </c>
      <c r="J15" s="403">
        <f t="shared" si="35"/>
        <v>2.6</v>
      </c>
      <c r="K15" s="400">
        <f t="shared" si="36"/>
        <v>60</v>
      </c>
      <c r="L15" s="400">
        <f t="shared" si="37"/>
        <v>50</v>
      </c>
      <c r="M15" s="400">
        <f t="shared" si="38"/>
        <v>40</v>
      </c>
      <c r="N15" s="400">
        <f t="shared" si="39"/>
        <v>30</v>
      </c>
      <c r="O15" s="404">
        <f t="shared" si="9"/>
        <v>200</v>
      </c>
      <c r="P15" s="404">
        <f t="shared" si="10"/>
        <v>130</v>
      </c>
      <c r="Q15" s="404">
        <f t="shared" si="11"/>
        <v>90</v>
      </c>
      <c r="R15" s="404">
        <v>55</v>
      </c>
      <c r="S15" s="397">
        <f>'ĐẤT PNN'!W15</f>
        <v>2</v>
      </c>
      <c r="T15" s="400">
        <f t="shared" si="40"/>
        <v>50</v>
      </c>
      <c r="U15" s="400">
        <f t="shared" si="41"/>
        <v>40</v>
      </c>
      <c r="V15" s="400">
        <f t="shared" si="42"/>
        <v>32</v>
      </c>
      <c r="W15" s="400">
        <f t="shared" si="43"/>
        <v>25</v>
      </c>
      <c r="X15" s="404">
        <f t="shared" si="13"/>
        <v>170</v>
      </c>
      <c r="Y15" s="404">
        <f t="shared" si="14"/>
        <v>100</v>
      </c>
      <c r="Z15" s="404">
        <f t="shared" si="15"/>
        <v>70</v>
      </c>
      <c r="AA15" s="404">
        <f t="shared" si="16"/>
        <v>50</v>
      </c>
      <c r="AB15" s="408">
        <f>'ĐẤT PNN'!K15-'ĐẤT NN'!H15</f>
        <v>50</v>
      </c>
    </row>
    <row r="16" spans="1:28" s="18" customFormat="1" ht="94.5" customHeight="1" x14ac:dyDescent="0.25">
      <c r="A16" s="84">
        <f t="shared" si="17"/>
        <v>13</v>
      </c>
      <c r="B16" s="84" t="str">
        <f>'ĐẤT PNN'!B16</f>
        <v>VT3*0,8</v>
      </c>
      <c r="C16" s="483" t="str">
        <f>'ĐẤT PNN'!C16</f>
        <v>Các tuyến đường giao thông không đấu nối trực tiếp và thông ra Đường Phú Lập đi xã Nam Cát Tiên đoạn từ Đường ấp 2-4 đến Giáp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84"/>
      <c r="E16" s="485"/>
      <c r="F16" s="402">
        <f t="shared" si="31"/>
        <v>40</v>
      </c>
      <c r="G16" s="402">
        <f t="shared" si="32"/>
        <v>32</v>
      </c>
      <c r="H16" s="402">
        <f t="shared" si="33"/>
        <v>90</v>
      </c>
      <c r="I16" s="402">
        <f t="shared" si="34"/>
        <v>70</v>
      </c>
      <c r="J16" s="403">
        <f t="shared" si="35"/>
        <v>2.25</v>
      </c>
      <c r="K16" s="400">
        <f t="shared" si="36"/>
        <v>60</v>
      </c>
      <c r="L16" s="400">
        <f t="shared" si="37"/>
        <v>50</v>
      </c>
      <c r="M16" s="400">
        <f t="shared" si="38"/>
        <v>40</v>
      </c>
      <c r="N16" s="400">
        <f t="shared" si="39"/>
        <v>30</v>
      </c>
      <c r="O16" s="404">
        <f t="shared" si="9"/>
        <v>200</v>
      </c>
      <c r="P16" s="404">
        <f t="shared" si="10"/>
        <v>130</v>
      </c>
      <c r="Q16" s="404">
        <f t="shared" si="11"/>
        <v>90</v>
      </c>
      <c r="R16" s="404">
        <v>55</v>
      </c>
      <c r="S16" s="397">
        <f>'ĐẤT PNN'!W16</f>
        <v>2</v>
      </c>
      <c r="T16" s="400">
        <f t="shared" si="40"/>
        <v>50</v>
      </c>
      <c r="U16" s="400">
        <f t="shared" si="41"/>
        <v>40</v>
      </c>
      <c r="V16" s="400">
        <f t="shared" si="42"/>
        <v>32</v>
      </c>
      <c r="W16" s="400">
        <f t="shared" si="43"/>
        <v>25</v>
      </c>
      <c r="X16" s="404">
        <f t="shared" si="13"/>
        <v>170</v>
      </c>
      <c r="Y16" s="404">
        <f t="shared" si="14"/>
        <v>100</v>
      </c>
      <c r="Z16" s="404">
        <f t="shared" si="15"/>
        <v>70</v>
      </c>
      <c r="AA16" s="404">
        <f t="shared" si="16"/>
        <v>50</v>
      </c>
      <c r="AB16" s="408">
        <f>'ĐẤT PNN'!K16-'ĐẤT NN'!H16</f>
        <v>50</v>
      </c>
    </row>
    <row r="17" spans="1:28" s="18" customFormat="1" ht="78.75" customHeight="1" x14ac:dyDescent="0.25">
      <c r="A17" s="84">
        <f t="shared" si="17"/>
        <v>14</v>
      </c>
      <c r="B17" s="84" t="str">
        <f>'ĐẤT PNN'!B17</f>
        <v>VT4*0,8</v>
      </c>
      <c r="C17" s="483" t="str">
        <f>'ĐẤT PNN'!C17</f>
        <v>Các tuyến đường giao thông không đấu nối trực tiếp và thông ra Đường Phú Lập đi xã Nam Cát Tiên đoạn từ Đường ấp 2-4 đến Giáp ranh xã Nam Cát Tiên đã được đầu tư mặt đường nhựa, bê tông xi măng:
- Có bề rộng từ ≥3m đến &lt;5m, cách đường giao thông &gt;1.000m.
- Có bề rộng &lt;3m, cách đường giao thông &gt;200m.</v>
      </c>
      <c r="D17" s="484"/>
      <c r="E17" s="485"/>
      <c r="F17" s="402">
        <f t="shared" si="31"/>
        <v>30</v>
      </c>
      <c r="G17" s="402">
        <f t="shared" si="32"/>
        <v>25</v>
      </c>
      <c r="H17" s="402">
        <f t="shared" si="33"/>
        <v>55</v>
      </c>
      <c r="I17" s="402">
        <f t="shared" si="34"/>
        <v>50</v>
      </c>
      <c r="J17" s="403">
        <f t="shared" si="35"/>
        <v>1.8333333333333333</v>
      </c>
      <c r="K17" s="400">
        <f t="shared" si="36"/>
        <v>60</v>
      </c>
      <c r="L17" s="400">
        <f t="shared" si="37"/>
        <v>50</v>
      </c>
      <c r="M17" s="400">
        <f t="shared" si="38"/>
        <v>40</v>
      </c>
      <c r="N17" s="400">
        <f t="shared" si="39"/>
        <v>30</v>
      </c>
      <c r="O17" s="404">
        <f t="shared" si="9"/>
        <v>200</v>
      </c>
      <c r="P17" s="404">
        <f t="shared" si="10"/>
        <v>130</v>
      </c>
      <c r="Q17" s="404">
        <f t="shared" si="11"/>
        <v>90</v>
      </c>
      <c r="R17" s="404">
        <v>55</v>
      </c>
      <c r="S17" s="397">
        <f>'ĐẤT PNN'!W17</f>
        <v>2</v>
      </c>
      <c r="T17" s="400">
        <f t="shared" si="40"/>
        <v>50</v>
      </c>
      <c r="U17" s="400">
        <f t="shared" si="41"/>
        <v>40</v>
      </c>
      <c r="V17" s="400">
        <f t="shared" si="42"/>
        <v>32</v>
      </c>
      <c r="W17" s="400">
        <f t="shared" si="43"/>
        <v>25</v>
      </c>
      <c r="X17" s="404">
        <f t="shared" si="13"/>
        <v>170</v>
      </c>
      <c r="Y17" s="404">
        <f t="shared" si="14"/>
        <v>100</v>
      </c>
      <c r="Z17" s="404">
        <f t="shared" si="15"/>
        <v>70</v>
      </c>
      <c r="AA17" s="404">
        <f t="shared" si="16"/>
        <v>50</v>
      </c>
      <c r="AB17" s="408">
        <f>'ĐẤT PNN'!K17-'ĐẤT NN'!H17</f>
        <v>55</v>
      </c>
    </row>
    <row r="18" spans="1:28" s="18" customFormat="1" ht="15.75" x14ac:dyDescent="0.25">
      <c r="A18" s="84">
        <f t="shared" si="17"/>
        <v>15</v>
      </c>
      <c r="B18" s="84" t="str">
        <f>'ĐẤT PNN'!B18</f>
        <v>TP52NT</v>
      </c>
      <c r="C18" s="92" t="str">
        <f>'ĐẤT PNN'!C18</f>
        <v>Đường ấp 2-4</v>
      </c>
      <c r="D18" s="92" t="str">
        <f>'ĐẤT PNN'!D18</f>
        <v xml:space="preserve">Đường Tà Lài </v>
      </c>
      <c r="E18" s="92" t="str">
        <f>'ĐẤT PNN'!E18</f>
        <v>Đường Phú Lập đi Nam Cát Tiên</v>
      </c>
      <c r="F18" s="375">
        <f>K18</f>
        <v>55</v>
      </c>
      <c r="G18" s="375">
        <f>T18</f>
        <v>45</v>
      </c>
      <c r="H18" s="375">
        <f>O18</f>
        <v>180</v>
      </c>
      <c r="I18" s="375">
        <f>X18</f>
        <v>150</v>
      </c>
      <c r="J18" s="396">
        <f>I18/G18</f>
        <v>3.3333333333333335</v>
      </c>
      <c r="K18" s="96">
        <v>55</v>
      </c>
      <c r="L18" s="96">
        <v>45</v>
      </c>
      <c r="M18" s="96">
        <v>35</v>
      </c>
      <c r="N18" s="96">
        <v>25</v>
      </c>
      <c r="O18" s="404">
        <f t="shared" si="9"/>
        <v>180</v>
      </c>
      <c r="P18" s="404">
        <f t="shared" si="10"/>
        <v>110</v>
      </c>
      <c r="Q18" s="404">
        <f t="shared" si="11"/>
        <v>80</v>
      </c>
      <c r="R18" s="404">
        <f t="shared" ref="R18:R68" si="44">ROUND(N18*1.8,-1)</f>
        <v>50</v>
      </c>
      <c r="S18" s="397">
        <v>3</v>
      </c>
      <c r="T18" s="398">
        <v>45</v>
      </c>
      <c r="U18" s="398">
        <v>35</v>
      </c>
      <c r="V18" s="398">
        <v>30</v>
      </c>
      <c r="W18" s="398">
        <v>20</v>
      </c>
      <c r="X18" s="404">
        <f t="shared" si="13"/>
        <v>150</v>
      </c>
      <c r="Y18" s="404">
        <f t="shared" si="14"/>
        <v>90</v>
      </c>
      <c r="Z18" s="404">
        <v>65</v>
      </c>
      <c r="AA18" s="404">
        <f t="shared" si="16"/>
        <v>40</v>
      </c>
      <c r="AB18" s="408">
        <f>'ĐẤT PNN'!K18-'ĐẤT NN'!H18</f>
        <v>130</v>
      </c>
    </row>
    <row r="19" spans="1:28" s="18" customFormat="1" ht="94.5" customHeight="1" x14ac:dyDescent="0.25">
      <c r="A19" s="84">
        <f t="shared" si="17"/>
        <v>16</v>
      </c>
      <c r="B19" s="84" t="str">
        <f>'ĐẤT PNN'!B19</f>
        <v>VT2</v>
      </c>
      <c r="C19" s="483" t="str">
        <f>'ĐẤT PNN'!C19</f>
        <v>Các tuyến đường giao thông đấu nối trực tiếp ra Đường ấp 2-4 đoạn từ Đường Tà Lài  đến Đường Phú Lập đi Nam Cát Tiên đã được đầu tư mặt đường nhựa, bê tông xi măng:
- Có bề rộng ≥5m, cách đường giao thông ≤1.000m.
- Có bề rộng từ ≥3m đến &lt;5m, cách đường giao thông ≤500m.</v>
      </c>
      <c r="D19" s="484"/>
      <c r="E19" s="485"/>
      <c r="F19" s="402">
        <f t="shared" ref="F19:F24" si="45">IF(B19="VT2",L19,IF(B19="VT3",M19,IF(B19="VT2*0,8",L19,IF(B19="VT3*0,8",M19,N19))))</f>
        <v>45</v>
      </c>
      <c r="G19" s="402">
        <f t="shared" ref="G19:G24" si="46">IF(B19="VT2",U19,IF(B19="VT3",V19,IF(B19="VT2*0,8",U19,IF(B19="VT3*0,8",V19,W19))))</f>
        <v>35</v>
      </c>
      <c r="H19" s="402">
        <f t="shared" ref="H19:H24" si="47">IF(B19="VT2",P19,IF(B19="VT3",Q19,IF(B19="VT4",R19,IF(B19="VT2*0,8",P19,IF(B19="VT3*0,8",Q19,R19)))))</f>
        <v>110</v>
      </c>
      <c r="I19" s="402">
        <f t="shared" ref="I19:I24" si="48">IF(B19="VT2",Y19,IF(B19="VT3",Z19,IF(B19="VT4",AA19,IF(B19="VT2*0,8",Y19,IF(B19="VT3*0,8",Z19,AA19)))))</f>
        <v>90</v>
      </c>
      <c r="J19" s="403">
        <f t="shared" ref="J19:J24" si="49">H19/F19</f>
        <v>2.4444444444444446</v>
      </c>
      <c r="K19" s="400">
        <f t="shared" ref="K19:K24" si="50">K18</f>
        <v>55</v>
      </c>
      <c r="L19" s="400">
        <f t="shared" ref="L19:L24" si="51">L18</f>
        <v>45</v>
      </c>
      <c r="M19" s="400">
        <f t="shared" ref="M19:M24" si="52">M18</f>
        <v>35</v>
      </c>
      <c r="N19" s="400">
        <f t="shared" ref="N19:N24" si="53">N18</f>
        <v>25</v>
      </c>
      <c r="O19" s="404">
        <f t="shared" si="9"/>
        <v>180</v>
      </c>
      <c r="P19" s="404">
        <f t="shared" si="10"/>
        <v>110</v>
      </c>
      <c r="Q19" s="404">
        <f t="shared" si="11"/>
        <v>80</v>
      </c>
      <c r="R19" s="404">
        <f t="shared" si="44"/>
        <v>50</v>
      </c>
      <c r="S19" s="397">
        <f>'ĐẤT PNN'!W19</f>
        <v>2</v>
      </c>
      <c r="T19" s="400">
        <f t="shared" ref="T19:T24" si="54">T18</f>
        <v>45</v>
      </c>
      <c r="U19" s="400">
        <f t="shared" ref="U19:U24" si="55">U18</f>
        <v>35</v>
      </c>
      <c r="V19" s="400">
        <f t="shared" ref="V19:V24" si="56">V18</f>
        <v>30</v>
      </c>
      <c r="W19" s="400">
        <f t="shared" ref="W19:W24" si="57">W18</f>
        <v>20</v>
      </c>
      <c r="X19" s="404">
        <f t="shared" si="13"/>
        <v>150</v>
      </c>
      <c r="Y19" s="404">
        <f t="shared" si="14"/>
        <v>90</v>
      </c>
      <c r="Z19" s="404">
        <v>65</v>
      </c>
      <c r="AA19" s="404">
        <f t="shared" si="16"/>
        <v>40</v>
      </c>
      <c r="AB19" s="408">
        <f>'ĐẤT PNN'!K19-'ĐẤT NN'!H19</f>
        <v>50</v>
      </c>
    </row>
    <row r="20" spans="1:28" s="18" customFormat="1" ht="110.25" customHeight="1" x14ac:dyDescent="0.25">
      <c r="A20" s="84">
        <f t="shared" si="17"/>
        <v>17</v>
      </c>
      <c r="B20" s="84" t="str">
        <f>'ĐẤT PNN'!B20</f>
        <v>VT3</v>
      </c>
      <c r="C20" s="483" t="str">
        <f>'ĐẤT PNN'!C20</f>
        <v>Các tuyến đường giao thông đấu nối trực tiếp ra Đường ấp 2-4 đoạn từ Đường Tà Lài  đến Đường Phú Lập đi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84"/>
      <c r="E20" s="485"/>
      <c r="F20" s="402">
        <f t="shared" si="45"/>
        <v>35</v>
      </c>
      <c r="G20" s="402">
        <f t="shared" si="46"/>
        <v>30</v>
      </c>
      <c r="H20" s="402">
        <f t="shared" si="47"/>
        <v>80</v>
      </c>
      <c r="I20" s="402">
        <f t="shared" si="48"/>
        <v>65</v>
      </c>
      <c r="J20" s="403">
        <f t="shared" si="49"/>
        <v>2.2857142857142856</v>
      </c>
      <c r="K20" s="400">
        <f t="shared" si="50"/>
        <v>55</v>
      </c>
      <c r="L20" s="400">
        <f t="shared" si="51"/>
        <v>45</v>
      </c>
      <c r="M20" s="400">
        <f t="shared" si="52"/>
        <v>35</v>
      </c>
      <c r="N20" s="400">
        <f t="shared" si="53"/>
        <v>25</v>
      </c>
      <c r="O20" s="404">
        <f t="shared" si="9"/>
        <v>180</v>
      </c>
      <c r="P20" s="404">
        <f t="shared" si="10"/>
        <v>110</v>
      </c>
      <c r="Q20" s="404">
        <f t="shared" si="11"/>
        <v>80</v>
      </c>
      <c r="R20" s="404">
        <f t="shared" si="44"/>
        <v>50</v>
      </c>
      <c r="S20" s="397">
        <f>'ĐẤT PNN'!W20</f>
        <v>2</v>
      </c>
      <c r="T20" s="400">
        <f t="shared" si="54"/>
        <v>45</v>
      </c>
      <c r="U20" s="400">
        <f t="shared" si="55"/>
        <v>35</v>
      </c>
      <c r="V20" s="400">
        <f t="shared" si="56"/>
        <v>30</v>
      </c>
      <c r="W20" s="400">
        <f t="shared" si="57"/>
        <v>20</v>
      </c>
      <c r="X20" s="404">
        <f t="shared" si="13"/>
        <v>150</v>
      </c>
      <c r="Y20" s="404">
        <f t="shared" si="14"/>
        <v>90</v>
      </c>
      <c r="Z20" s="404">
        <v>65</v>
      </c>
      <c r="AA20" s="404">
        <f t="shared" si="16"/>
        <v>40</v>
      </c>
      <c r="AB20" s="408">
        <f>'ĐẤT PNN'!K20-'ĐẤT NN'!H20</f>
        <v>50</v>
      </c>
    </row>
    <row r="21" spans="1:28" s="18" customFormat="1" ht="63" customHeight="1" x14ac:dyDescent="0.25">
      <c r="A21" s="84">
        <f t="shared" si="17"/>
        <v>18</v>
      </c>
      <c r="B21" s="84" t="str">
        <f>'ĐẤT PNN'!B21</f>
        <v>VT4</v>
      </c>
      <c r="C21" s="483" t="str">
        <f>'ĐẤT PNN'!C21</f>
        <v>Các tuyến đường giao thông đấu nối trực tiếp ra Đường ấp 2-4 đoạn từ Đường Tà Lài  đến Đường Phú Lập đi Nam Cát Tiên đã được đầu tư mặt đường nhựa, bê tông xi măng:
- Có bề rộng từ ≥3m đến &lt;5m, cách đường giao thông &gt;1.000m.
- Có bề rộng &lt;3m, cách đường giao thông &gt;200m.</v>
      </c>
      <c r="D21" s="484"/>
      <c r="E21" s="485"/>
      <c r="F21" s="402">
        <f t="shared" si="45"/>
        <v>25</v>
      </c>
      <c r="G21" s="402">
        <f t="shared" si="46"/>
        <v>20</v>
      </c>
      <c r="H21" s="402">
        <f t="shared" si="47"/>
        <v>50</v>
      </c>
      <c r="I21" s="402">
        <f t="shared" si="48"/>
        <v>40</v>
      </c>
      <c r="J21" s="403">
        <f t="shared" si="49"/>
        <v>2</v>
      </c>
      <c r="K21" s="400">
        <f t="shared" si="50"/>
        <v>55</v>
      </c>
      <c r="L21" s="400">
        <f t="shared" si="51"/>
        <v>45</v>
      </c>
      <c r="M21" s="400">
        <f t="shared" si="52"/>
        <v>35</v>
      </c>
      <c r="N21" s="400">
        <f t="shared" si="53"/>
        <v>25</v>
      </c>
      <c r="O21" s="404">
        <f t="shared" si="9"/>
        <v>180</v>
      </c>
      <c r="P21" s="404">
        <f t="shared" si="10"/>
        <v>110</v>
      </c>
      <c r="Q21" s="404">
        <f t="shared" si="11"/>
        <v>80</v>
      </c>
      <c r="R21" s="404">
        <f t="shared" si="44"/>
        <v>50</v>
      </c>
      <c r="S21" s="397">
        <f>'ĐẤT PNN'!W21</f>
        <v>2</v>
      </c>
      <c r="T21" s="400">
        <f t="shared" si="54"/>
        <v>45</v>
      </c>
      <c r="U21" s="400">
        <f t="shared" si="55"/>
        <v>35</v>
      </c>
      <c r="V21" s="400">
        <f t="shared" si="56"/>
        <v>30</v>
      </c>
      <c r="W21" s="400">
        <f t="shared" si="57"/>
        <v>20</v>
      </c>
      <c r="X21" s="404">
        <f t="shared" si="13"/>
        <v>150</v>
      </c>
      <c r="Y21" s="404">
        <f t="shared" si="14"/>
        <v>90</v>
      </c>
      <c r="Z21" s="404">
        <v>65</v>
      </c>
      <c r="AA21" s="404">
        <f t="shared" si="16"/>
        <v>40</v>
      </c>
      <c r="AB21" s="408">
        <f>'ĐẤT PNN'!K21-'ĐẤT NN'!H21</f>
        <v>70</v>
      </c>
    </row>
    <row r="22" spans="1:28" s="18" customFormat="1" ht="94.5" customHeight="1" x14ac:dyDescent="0.25">
      <c r="A22" s="84">
        <f t="shared" si="17"/>
        <v>19</v>
      </c>
      <c r="B22" s="84" t="str">
        <f>'ĐẤT PNN'!B22</f>
        <v>VT2*0,8</v>
      </c>
      <c r="C22" s="483" t="str">
        <f>'ĐẤT PNN'!C22</f>
        <v>Các tuyến đường giao thông không đấu nối trực tiếp và thông ra Đường ấp 2-4 đoạn từ Đường Tà Lài  đến Đường Phú Lập đi Nam Cát Tiên đã được đầu tư mặt đường nhựa, bê tông xi măng:
- Có bề rộng ≥5m, cách đường giao thông ≤1.000m.
- Có bề rộng từ ≥3m đến &lt;5m, cách đường giao thông ≤500m.</v>
      </c>
      <c r="D22" s="484"/>
      <c r="E22" s="485"/>
      <c r="F22" s="402">
        <f t="shared" si="45"/>
        <v>45</v>
      </c>
      <c r="G22" s="402">
        <f t="shared" si="46"/>
        <v>35</v>
      </c>
      <c r="H22" s="402">
        <f t="shared" si="47"/>
        <v>110</v>
      </c>
      <c r="I22" s="402">
        <f t="shared" si="48"/>
        <v>90</v>
      </c>
      <c r="J22" s="403">
        <f t="shared" si="49"/>
        <v>2.4444444444444446</v>
      </c>
      <c r="K22" s="400">
        <f t="shared" si="50"/>
        <v>55</v>
      </c>
      <c r="L22" s="400">
        <f t="shared" si="51"/>
        <v>45</v>
      </c>
      <c r="M22" s="400">
        <f t="shared" si="52"/>
        <v>35</v>
      </c>
      <c r="N22" s="400">
        <f t="shared" si="53"/>
        <v>25</v>
      </c>
      <c r="O22" s="404">
        <f t="shared" si="9"/>
        <v>180</v>
      </c>
      <c r="P22" s="404">
        <f t="shared" si="10"/>
        <v>110</v>
      </c>
      <c r="Q22" s="404">
        <f t="shared" si="11"/>
        <v>80</v>
      </c>
      <c r="R22" s="404">
        <f t="shared" si="44"/>
        <v>50</v>
      </c>
      <c r="S22" s="397">
        <f>'ĐẤT PNN'!W22</f>
        <v>2</v>
      </c>
      <c r="T22" s="400">
        <f t="shared" si="54"/>
        <v>45</v>
      </c>
      <c r="U22" s="400">
        <f t="shared" si="55"/>
        <v>35</v>
      </c>
      <c r="V22" s="400">
        <f t="shared" si="56"/>
        <v>30</v>
      </c>
      <c r="W22" s="400">
        <f t="shared" si="57"/>
        <v>20</v>
      </c>
      <c r="X22" s="404">
        <f t="shared" si="13"/>
        <v>150</v>
      </c>
      <c r="Y22" s="404">
        <f t="shared" si="14"/>
        <v>90</v>
      </c>
      <c r="Z22" s="404">
        <v>65</v>
      </c>
      <c r="AA22" s="404">
        <f t="shared" si="16"/>
        <v>40</v>
      </c>
      <c r="AB22" s="408">
        <f>'ĐẤT PNN'!K22-'ĐẤT NN'!H22</f>
        <v>30</v>
      </c>
    </row>
    <row r="23" spans="1:28" s="18" customFormat="1" ht="94.5" customHeight="1" x14ac:dyDescent="0.25">
      <c r="A23" s="84">
        <f t="shared" si="17"/>
        <v>20</v>
      </c>
      <c r="B23" s="84" t="str">
        <f>'ĐẤT PNN'!B23</f>
        <v>VT3*0,8</v>
      </c>
      <c r="C23" s="483" t="str">
        <f>'ĐẤT PNN'!C23</f>
        <v>Các tuyến đường giao thông không đấu nối trực tiếp và thông ra Đường ấp 2-4 đoạn từ Đường Tà Lài  đến Đường Phú Lập đi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84"/>
      <c r="E23" s="485"/>
      <c r="F23" s="402">
        <f t="shared" si="45"/>
        <v>35</v>
      </c>
      <c r="G23" s="402">
        <f t="shared" si="46"/>
        <v>30</v>
      </c>
      <c r="H23" s="402">
        <f t="shared" si="47"/>
        <v>80</v>
      </c>
      <c r="I23" s="402">
        <f t="shared" si="48"/>
        <v>65</v>
      </c>
      <c r="J23" s="403">
        <f t="shared" si="49"/>
        <v>2.2857142857142856</v>
      </c>
      <c r="K23" s="400">
        <f t="shared" si="50"/>
        <v>55</v>
      </c>
      <c r="L23" s="400">
        <f t="shared" si="51"/>
        <v>45</v>
      </c>
      <c r="M23" s="400">
        <f t="shared" si="52"/>
        <v>35</v>
      </c>
      <c r="N23" s="400">
        <f t="shared" si="53"/>
        <v>25</v>
      </c>
      <c r="O23" s="404">
        <f t="shared" si="9"/>
        <v>180</v>
      </c>
      <c r="P23" s="404">
        <f t="shared" si="10"/>
        <v>110</v>
      </c>
      <c r="Q23" s="404">
        <f t="shared" si="11"/>
        <v>80</v>
      </c>
      <c r="R23" s="404">
        <f t="shared" si="44"/>
        <v>50</v>
      </c>
      <c r="S23" s="397">
        <f>'ĐẤT PNN'!W23</f>
        <v>2</v>
      </c>
      <c r="T23" s="400">
        <f t="shared" si="54"/>
        <v>45</v>
      </c>
      <c r="U23" s="400">
        <f t="shared" si="55"/>
        <v>35</v>
      </c>
      <c r="V23" s="400">
        <f t="shared" si="56"/>
        <v>30</v>
      </c>
      <c r="W23" s="400">
        <f t="shared" si="57"/>
        <v>20</v>
      </c>
      <c r="X23" s="404">
        <f t="shared" si="13"/>
        <v>150</v>
      </c>
      <c r="Y23" s="404">
        <f t="shared" si="14"/>
        <v>90</v>
      </c>
      <c r="Z23" s="404">
        <v>65</v>
      </c>
      <c r="AA23" s="404">
        <f t="shared" si="16"/>
        <v>40</v>
      </c>
      <c r="AB23" s="408">
        <f>'ĐẤT PNN'!K23-'ĐẤT NN'!H23</f>
        <v>40</v>
      </c>
    </row>
    <row r="24" spans="1:28" s="18" customFormat="1" ht="63" customHeight="1" x14ac:dyDescent="0.25">
      <c r="A24" s="84">
        <f t="shared" si="17"/>
        <v>21</v>
      </c>
      <c r="B24" s="84" t="str">
        <f>'ĐẤT PNN'!B24</f>
        <v>VT4*0,8</v>
      </c>
      <c r="C24" s="483" t="str">
        <f>'ĐẤT PNN'!C24</f>
        <v>Các tuyến đường giao thông không đấu nối trực tiếp và thông ra Đường ấp 2-4 đoạn từ Đường Tà Lài  đến Đường Phú Lập đi Nam Cát Tiên đã được đầu tư mặt đường nhựa, bê tông xi măng:
- Có bề rộng từ ≥3m đến &lt;5m, cách đường giao thông &gt;1.000m.
- Có bề rộng &lt;3m, cách đường giao thông &gt;200m.</v>
      </c>
      <c r="D24" s="484"/>
      <c r="E24" s="485"/>
      <c r="F24" s="402">
        <f t="shared" si="45"/>
        <v>25</v>
      </c>
      <c r="G24" s="402">
        <f t="shared" si="46"/>
        <v>20</v>
      </c>
      <c r="H24" s="402">
        <f t="shared" si="47"/>
        <v>50</v>
      </c>
      <c r="I24" s="402">
        <f t="shared" si="48"/>
        <v>40</v>
      </c>
      <c r="J24" s="403">
        <f t="shared" si="49"/>
        <v>2</v>
      </c>
      <c r="K24" s="400">
        <f t="shared" si="50"/>
        <v>55</v>
      </c>
      <c r="L24" s="400">
        <f t="shared" si="51"/>
        <v>45</v>
      </c>
      <c r="M24" s="400">
        <f t="shared" si="52"/>
        <v>35</v>
      </c>
      <c r="N24" s="400">
        <f t="shared" si="53"/>
        <v>25</v>
      </c>
      <c r="O24" s="404">
        <f t="shared" si="9"/>
        <v>180</v>
      </c>
      <c r="P24" s="404">
        <f t="shared" si="10"/>
        <v>110</v>
      </c>
      <c r="Q24" s="404">
        <f t="shared" si="11"/>
        <v>80</v>
      </c>
      <c r="R24" s="404">
        <f t="shared" si="44"/>
        <v>50</v>
      </c>
      <c r="S24" s="397">
        <f>'ĐẤT PNN'!W24</f>
        <v>2</v>
      </c>
      <c r="T24" s="400">
        <f t="shared" si="54"/>
        <v>45</v>
      </c>
      <c r="U24" s="400">
        <f t="shared" si="55"/>
        <v>35</v>
      </c>
      <c r="V24" s="400">
        <f t="shared" si="56"/>
        <v>30</v>
      </c>
      <c r="W24" s="400">
        <f t="shared" si="57"/>
        <v>20</v>
      </c>
      <c r="X24" s="404">
        <f t="shared" si="13"/>
        <v>150</v>
      </c>
      <c r="Y24" s="404">
        <f t="shared" si="14"/>
        <v>90</v>
      </c>
      <c r="Z24" s="404">
        <v>65</v>
      </c>
      <c r="AA24" s="404">
        <f t="shared" si="16"/>
        <v>40</v>
      </c>
      <c r="AB24" s="408">
        <f>'ĐẤT PNN'!K24-'ĐẤT NN'!H24</f>
        <v>60</v>
      </c>
    </row>
    <row r="25" spans="1:28" s="18" customFormat="1" ht="31.5" x14ac:dyDescent="0.25">
      <c r="A25" s="84">
        <f t="shared" si="17"/>
        <v>22</v>
      </c>
      <c r="B25" s="84" t="str">
        <f>'ĐẤT PNN'!B25</f>
        <v>TP6NT2_D3</v>
      </c>
      <c r="C25" s="92" t="str">
        <f>'ĐẤT PNN'!C25</f>
        <v>Đường Tà Lài</v>
      </c>
      <c r="D25" s="92" t="str">
        <f>'ĐẤT PNN'!D25</f>
        <v>Giáp ranh xã Tân Phú</v>
      </c>
      <c r="E25" s="92" t="str">
        <f>'ĐẤT PNN'!E25</f>
        <v>Ngã ba chùa Bửu Tân</v>
      </c>
      <c r="F25" s="375">
        <f>K25</f>
        <v>60</v>
      </c>
      <c r="G25" s="375">
        <f>T25</f>
        <v>50</v>
      </c>
      <c r="H25" s="375">
        <f>O25</f>
        <v>200</v>
      </c>
      <c r="I25" s="375">
        <f>X25</f>
        <v>170</v>
      </c>
      <c r="J25" s="396">
        <f>I25/G25</f>
        <v>3.4</v>
      </c>
      <c r="K25" s="96">
        <v>60</v>
      </c>
      <c r="L25" s="96">
        <v>50</v>
      </c>
      <c r="M25" s="96">
        <v>40</v>
      </c>
      <c r="N25" s="96">
        <v>30</v>
      </c>
      <c r="O25" s="404">
        <f t="shared" si="9"/>
        <v>200</v>
      </c>
      <c r="P25" s="404">
        <f t="shared" si="10"/>
        <v>130</v>
      </c>
      <c r="Q25" s="404">
        <f t="shared" si="11"/>
        <v>90</v>
      </c>
      <c r="R25" s="404">
        <v>55</v>
      </c>
      <c r="S25" s="397">
        <v>2</v>
      </c>
      <c r="T25" s="398">
        <v>50</v>
      </c>
      <c r="U25" s="398">
        <v>40</v>
      </c>
      <c r="V25" s="398">
        <v>32</v>
      </c>
      <c r="W25" s="398">
        <v>25</v>
      </c>
      <c r="X25" s="404">
        <f t="shared" si="13"/>
        <v>170</v>
      </c>
      <c r="Y25" s="404">
        <f t="shared" si="14"/>
        <v>100</v>
      </c>
      <c r="Z25" s="404">
        <f t="shared" si="15"/>
        <v>70</v>
      </c>
      <c r="AA25" s="404">
        <f t="shared" si="16"/>
        <v>50</v>
      </c>
      <c r="AB25" s="408">
        <f>'ĐẤT PNN'!K25-'ĐẤT NN'!H25</f>
        <v>270</v>
      </c>
    </row>
    <row r="26" spans="1:28" s="18" customFormat="1" ht="94.5" customHeight="1" x14ac:dyDescent="0.25">
      <c r="A26" s="84">
        <f t="shared" si="17"/>
        <v>23</v>
      </c>
      <c r="B26" s="84" t="str">
        <f>'ĐẤT PNN'!B26</f>
        <v>VT2</v>
      </c>
      <c r="C26" s="483" t="str">
        <f>'ĐẤT PNN'!C26</f>
        <v>Các tuyến đường giao thông đấu nối trực tiếp ra Đường Tà Lài đoạn từ Giáp ranh xã Tân Phú đến Ngã ba chùa Bửu Tân đã được đầu tư mặt đường nhựa, bê tông xi măng:
- Có bề rộng ≥5m, cách đường giao thông ≤1.000m.
- Có bề rộng từ ≥3m đến &lt;5m, cách đường giao thông ≤500m.</v>
      </c>
      <c r="D26" s="484"/>
      <c r="E26" s="485"/>
      <c r="F26" s="402">
        <f t="shared" ref="F26:F31" si="58">IF(B26="VT2",L26,IF(B26="VT3",M26,IF(B26="VT2*0,8",L26,IF(B26="VT3*0,8",M26,N26))))</f>
        <v>50</v>
      </c>
      <c r="G26" s="402">
        <f t="shared" ref="G26:G31" si="59">IF(B26="VT2",U26,IF(B26="VT3",V26,IF(B26="VT2*0,8",U26,IF(B26="VT3*0,8",V26,W26))))</f>
        <v>40</v>
      </c>
      <c r="H26" s="402">
        <f t="shared" ref="H26:H31" si="60">IF(B26="VT2",P26,IF(B26="VT3",Q26,IF(B26="VT4",R26,IF(B26="VT2*0,8",P26,IF(B26="VT3*0,8",Q26,R26)))))</f>
        <v>130</v>
      </c>
      <c r="I26" s="402">
        <f t="shared" ref="I26:I31" si="61">IF(B26="VT2",Y26,IF(B26="VT3",Z26,IF(B26="VT4",AA26,IF(B26="VT2*0,8",Y26,IF(B26="VT3*0,8",Z26,AA26)))))</f>
        <v>100</v>
      </c>
      <c r="J26" s="403">
        <f t="shared" ref="J26:J31" si="62">H26/F26</f>
        <v>2.6</v>
      </c>
      <c r="K26" s="400">
        <f t="shared" ref="K26:K31" si="63">K25</f>
        <v>60</v>
      </c>
      <c r="L26" s="400">
        <f t="shared" ref="L26:L31" si="64">L25</f>
        <v>50</v>
      </c>
      <c r="M26" s="400">
        <f t="shared" ref="M26:M31" si="65">M25</f>
        <v>40</v>
      </c>
      <c r="N26" s="400">
        <f t="shared" ref="N26:N31" si="66">N25</f>
        <v>30</v>
      </c>
      <c r="O26" s="404">
        <f t="shared" si="9"/>
        <v>200</v>
      </c>
      <c r="P26" s="404">
        <f t="shared" si="10"/>
        <v>130</v>
      </c>
      <c r="Q26" s="404">
        <f t="shared" si="11"/>
        <v>90</v>
      </c>
      <c r="R26" s="404">
        <v>55</v>
      </c>
      <c r="S26" s="397">
        <f>'ĐẤT PNN'!W26</f>
        <v>2</v>
      </c>
      <c r="T26" s="400">
        <f t="shared" ref="T26:T31" si="67">T25</f>
        <v>50</v>
      </c>
      <c r="U26" s="400">
        <f t="shared" ref="U26:U31" si="68">U25</f>
        <v>40</v>
      </c>
      <c r="V26" s="400">
        <f t="shared" ref="V26:V31" si="69">V25</f>
        <v>32</v>
      </c>
      <c r="W26" s="400">
        <f t="shared" ref="W26:W31" si="70">W25</f>
        <v>25</v>
      </c>
      <c r="X26" s="404">
        <f t="shared" si="13"/>
        <v>170</v>
      </c>
      <c r="Y26" s="404">
        <f t="shared" si="14"/>
        <v>100</v>
      </c>
      <c r="Z26" s="404">
        <f t="shared" si="15"/>
        <v>70</v>
      </c>
      <c r="AA26" s="404">
        <f t="shared" si="16"/>
        <v>50</v>
      </c>
      <c r="AB26" s="408">
        <f>'ĐẤT PNN'!K26-'ĐẤT NN'!H26</f>
        <v>100</v>
      </c>
    </row>
    <row r="27" spans="1:28" s="18" customFormat="1" ht="110.25" customHeight="1" x14ac:dyDescent="0.25">
      <c r="A27" s="84">
        <f t="shared" si="17"/>
        <v>24</v>
      </c>
      <c r="B27" s="84" t="str">
        <f>'ĐẤT PNN'!B27</f>
        <v>VT3</v>
      </c>
      <c r="C27" s="483" t="str">
        <f>'ĐẤT PNN'!C27</f>
        <v>Các tuyến đường giao thông đấu nối trực tiếp ra Đường Tà Lài đoạn từ Giáp ranh xã Tân Phú đến Ngã ba chùa Bửu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84"/>
      <c r="E27" s="485"/>
      <c r="F27" s="402">
        <f t="shared" si="58"/>
        <v>40</v>
      </c>
      <c r="G27" s="402">
        <f t="shared" si="59"/>
        <v>32</v>
      </c>
      <c r="H27" s="402">
        <f t="shared" si="60"/>
        <v>90</v>
      </c>
      <c r="I27" s="402">
        <f t="shared" si="61"/>
        <v>70</v>
      </c>
      <c r="J27" s="403">
        <f t="shared" si="62"/>
        <v>2.25</v>
      </c>
      <c r="K27" s="400">
        <f t="shared" si="63"/>
        <v>60</v>
      </c>
      <c r="L27" s="400">
        <f t="shared" si="64"/>
        <v>50</v>
      </c>
      <c r="M27" s="400">
        <f t="shared" si="65"/>
        <v>40</v>
      </c>
      <c r="N27" s="400">
        <f t="shared" si="66"/>
        <v>30</v>
      </c>
      <c r="O27" s="404">
        <f t="shared" si="9"/>
        <v>200</v>
      </c>
      <c r="P27" s="404">
        <f t="shared" si="10"/>
        <v>130</v>
      </c>
      <c r="Q27" s="404">
        <f t="shared" si="11"/>
        <v>90</v>
      </c>
      <c r="R27" s="404">
        <v>55</v>
      </c>
      <c r="S27" s="397">
        <f>'ĐẤT PNN'!W27</f>
        <v>2</v>
      </c>
      <c r="T27" s="400">
        <f t="shared" si="67"/>
        <v>50</v>
      </c>
      <c r="U27" s="400">
        <f t="shared" si="68"/>
        <v>40</v>
      </c>
      <c r="V27" s="400">
        <f t="shared" si="69"/>
        <v>32</v>
      </c>
      <c r="W27" s="400">
        <f t="shared" si="70"/>
        <v>25</v>
      </c>
      <c r="X27" s="404">
        <f t="shared" si="13"/>
        <v>170</v>
      </c>
      <c r="Y27" s="404">
        <f t="shared" si="14"/>
        <v>100</v>
      </c>
      <c r="Z27" s="404">
        <f t="shared" si="15"/>
        <v>70</v>
      </c>
      <c r="AA27" s="404">
        <f t="shared" si="16"/>
        <v>50</v>
      </c>
      <c r="AB27" s="408">
        <f>'ĐẤT PNN'!K27-'ĐẤT NN'!H27</f>
        <v>110</v>
      </c>
    </row>
    <row r="28" spans="1:28" s="18" customFormat="1" ht="63" customHeight="1" x14ac:dyDescent="0.25">
      <c r="A28" s="84">
        <f t="shared" si="17"/>
        <v>25</v>
      </c>
      <c r="B28" s="84" t="str">
        <f>'ĐẤT PNN'!B28</f>
        <v>VT4</v>
      </c>
      <c r="C28" s="483" t="str">
        <f>'ĐẤT PNN'!C28</f>
        <v>Các tuyến đường giao thông đấu nối trực tiếp ra Đường Tà Lài đoạn từ Giáp ranh xã Tân Phú đến Ngã ba chùa Bửu Tân đã được đầu tư mặt đường nhựa, bê tông xi măng:
- Có bề rộng từ ≥3m đến &lt;5m, cách đường giao thông &gt;1.000m.
- Có bề rộng &lt;3m, cách đường giao thông &gt;200m.</v>
      </c>
      <c r="D28" s="484"/>
      <c r="E28" s="485"/>
      <c r="F28" s="402">
        <f t="shared" si="58"/>
        <v>30</v>
      </c>
      <c r="G28" s="402">
        <f t="shared" si="59"/>
        <v>25</v>
      </c>
      <c r="H28" s="402">
        <f t="shared" si="60"/>
        <v>55</v>
      </c>
      <c r="I28" s="402">
        <f t="shared" si="61"/>
        <v>50</v>
      </c>
      <c r="J28" s="403">
        <f t="shared" si="62"/>
        <v>1.8333333333333333</v>
      </c>
      <c r="K28" s="400">
        <f t="shared" si="63"/>
        <v>60</v>
      </c>
      <c r="L28" s="400">
        <f t="shared" si="64"/>
        <v>50</v>
      </c>
      <c r="M28" s="400">
        <f t="shared" si="65"/>
        <v>40</v>
      </c>
      <c r="N28" s="400">
        <f t="shared" si="66"/>
        <v>30</v>
      </c>
      <c r="O28" s="404">
        <f t="shared" si="9"/>
        <v>200</v>
      </c>
      <c r="P28" s="404">
        <f t="shared" si="10"/>
        <v>130</v>
      </c>
      <c r="Q28" s="404">
        <f t="shared" si="11"/>
        <v>90</v>
      </c>
      <c r="R28" s="404">
        <v>55</v>
      </c>
      <c r="S28" s="397">
        <f>'ĐẤT PNN'!W28</f>
        <v>2</v>
      </c>
      <c r="T28" s="400">
        <f t="shared" si="67"/>
        <v>50</v>
      </c>
      <c r="U28" s="400">
        <f t="shared" si="68"/>
        <v>40</v>
      </c>
      <c r="V28" s="400">
        <f t="shared" si="69"/>
        <v>32</v>
      </c>
      <c r="W28" s="400">
        <f t="shared" si="70"/>
        <v>25</v>
      </c>
      <c r="X28" s="404">
        <f t="shared" si="13"/>
        <v>170</v>
      </c>
      <c r="Y28" s="404">
        <f t="shared" si="14"/>
        <v>100</v>
      </c>
      <c r="Z28" s="404">
        <f t="shared" si="15"/>
        <v>70</v>
      </c>
      <c r="AA28" s="404">
        <f t="shared" si="16"/>
        <v>50</v>
      </c>
      <c r="AB28" s="408">
        <f>'ĐẤT PNN'!K28-'ĐẤT NN'!H28</f>
        <v>75</v>
      </c>
    </row>
    <row r="29" spans="1:28" s="18" customFormat="1" ht="94.5" customHeight="1" x14ac:dyDescent="0.25">
      <c r="A29" s="84">
        <f t="shared" si="17"/>
        <v>26</v>
      </c>
      <c r="B29" s="84" t="str">
        <f>'ĐẤT PNN'!B29</f>
        <v>VT2*0,8</v>
      </c>
      <c r="C29" s="483" t="str">
        <f>'ĐẤT PNN'!C29</f>
        <v>Các tuyến đường giao thông không đấu nối trực tiếp và thông ra Đường Tà Lài đoạn từ Giáp ranh xã Tân Phú đến Ngã ba chùa Bửu Tân đã được đầu tư mặt đường nhựa, bê tông xi măng:
- Có bề rộng ≥5m, cách đường giao thông ≤1.000m.
- Có bề rộng từ ≥3m đến &lt;5m, cách đường giao thông ≤500m.</v>
      </c>
      <c r="D29" s="484"/>
      <c r="E29" s="485"/>
      <c r="F29" s="402">
        <f t="shared" si="58"/>
        <v>50</v>
      </c>
      <c r="G29" s="402">
        <f t="shared" si="59"/>
        <v>40</v>
      </c>
      <c r="H29" s="402">
        <f t="shared" si="60"/>
        <v>130</v>
      </c>
      <c r="I29" s="402">
        <f t="shared" si="61"/>
        <v>100</v>
      </c>
      <c r="J29" s="403">
        <f t="shared" si="62"/>
        <v>2.6</v>
      </c>
      <c r="K29" s="400">
        <f t="shared" si="63"/>
        <v>60</v>
      </c>
      <c r="L29" s="400">
        <f t="shared" si="64"/>
        <v>50</v>
      </c>
      <c r="M29" s="400">
        <f t="shared" si="65"/>
        <v>40</v>
      </c>
      <c r="N29" s="400">
        <f t="shared" si="66"/>
        <v>30</v>
      </c>
      <c r="O29" s="404">
        <f t="shared" si="9"/>
        <v>200</v>
      </c>
      <c r="P29" s="404">
        <f t="shared" si="10"/>
        <v>130</v>
      </c>
      <c r="Q29" s="404">
        <f t="shared" si="11"/>
        <v>90</v>
      </c>
      <c r="R29" s="404">
        <v>55</v>
      </c>
      <c r="S29" s="397">
        <f>'ĐẤT PNN'!W29</f>
        <v>2</v>
      </c>
      <c r="T29" s="400">
        <f t="shared" si="67"/>
        <v>50</v>
      </c>
      <c r="U29" s="400">
        <f t="shared" si="68"/>
        <v>40</v>
      </c>
      <c r="V29" s="400">
        <f t="shared" si="69"/>
        <v>32</v>
      </c>
      <c r="W29" s="400">
        <f t="shared" si="70"/>
        <v>25</v>
      </c>
      <c r="X29" s="404">
        <f t="shared" si="13"/>
        <v>170</v>
      </c>
      <c r="Y29" s="404">
        <f t="shared" si="14"/>
        <v>100</v>
      </c>
      <c r="Z29" s="404">
        <f t="shared" si="15"/>
        <v>70</v>
      </c>
      <c r="AA29" s="404">
        <f t="shared" si="16"/>
        <v>50</v>
      </c>
      <c r="AB29" s="408">
        <f>'ĐẤT PNN'!K29-'ĐẤT NN'!H29</f>
        <v>80</v>
      </c>
    </row>
    <row r="30" spans="1:28" s="18" customFormat="1" ht="94.5" customHeight="1" x14ac:dyDescent="0.25">
      <c r="A30" s="84">
        <f t="shared" si="17"/>
        <v>27</v>
      </c>
      <c r="B30" s="84" t="str">
        <f>'ĐẤT PNN'!B30</f>
        <v>VT3*0,8</v>
      </c>
      <c r="C30" s="483" t="str">
        <f>'ĐẤT PNN'!C30</f>
        <v>Các tuyến đường giao thông không đấu nối trực tiếp và thông ra Đường Tà Lài đoạn từ Giáp ranh xã Tân Phú đến Ngã ba chùa Bửu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84"/>
      <c r="E30" s="485"/>
      <c r="F30" s="402">
        <f t="shared" si="58"/>
        <v>40</v>
      </c>
      <c r="G30" s="402">
        <f t="shared" si="59"/>
        <v>32</v>
      </c>
      <c r="H30" s="402">
        <f t="shared" si="60"/>
        <v>90</v>
      </c>
      <c r="I30" s="402">
        <f t="shared" si="61"/>
        <v>70</v>
      </c>
      <c r="J30" s="403">
        <f t="shared" si="62"/>
        <v>2.25</v>
      </c>
      <c r="K30" s="400">
        <f t="shared" si="63"/>
        <v>60</v>
      </c>
      <c r="L30" s="400">
        <f t="shared" si="64"/>
        <v>50</v>
      </c>
      <c r="M30" s="400">
        <f t="shared" si="65"/>
        <v>40</v>
      </c>
      <c r="N30" s="400">
        <f t="shared" si="66"/>
        <v>30</v>
      </c>
      <c r="O30" s="404">
        <f t="shared" si="9"/>
        <v>200</v>
      </c>
      <c r="P30" s="404">
        <f t="shared" si="10"/>
        <v>130</v>
      </c>
      <c r="Q30" s="404">
        <f t="shared" si="11"/>
        <v>90</v>
      </c>
      <c r="R30" s="404">
        <v>55</v>
      </c>
      <c r="S30" s="397">
        <f>'ĐẤT PNN'!W30</f>
        <v>2</v>
      </c>
      <c r="T30" s="400">
        <f t="shared" si="67"/>
        <v>50</v>
      </c>
      <c r="U30" s="400">
        <f t="shared" si="68"/>
        <v>40</v>
      </c>
      <c r="V30" s="400">
        <f t="shared" si="69"/>
        <v>32</v>
      </c>
      <c r="W30" s="400">
        <f t="shared" si="70"/>
        <v>25</v>
      </c>
      <c r="X30" s="404">
        <f t="shared" si="13"/>
        <v>170</v>
      </c>
      <c r="Y30" s="404">
        <f t="shared" si="14"/>
        <v>100</v>
      </c>
      <c r="Z30" s="404">
        <f t="shared" si="15"/>
        <v>70</v>
      </c>
      <c r="AA30" s="404">
        <f t="shared" si="16"/>
        <v>50</v>
      </c>
      <c r="AB30" s="408">
        <f>'ĐẤT PNN'!K30-'ĐẤT NN'!H30</f>
        <v>90</v>
      </c>
    </row>
    <row r="31" spans="1:28" s="18" customFormat="1" ht="63" customHeight="1" x14ac:dyDescent="0.25">
      <c r="A31" s="84">
        <f t="shared" si="17"/>
        <v>28</v>
      </c>
      <c r="B31" s="84" t="str">
        <f>'ĐẤT PNN'!B31</f>
        <v>VT4*0,8</v>
      </c>
      <c r="C31" s="483" t="str">
        <f>'ĐẤT PNN'!C31</f>
        <v>Các tuyến đường giao thông không đấu nối trực tiếp và thông ra Đường Tà Lài đoạn từ Giáp ranh xã Tân Phú đến Ngã ba chùa Bửu Tân đã được đầu tư mặt đường nhựa, bê tông xi măng:
- Có bề rộng từ ≥3m đến &lt;5m, cách đường giao thông &gt;1.000m.
- Có bề rộng &lt;3m, cách đường giao thông &gt;200m.</v>
      </c>
      <c r="D31" s="484"/>
      <c r="E31" s="485"/>
      <c r="F31" s="402">
        <f t="shared" si="58"/>
        <v>30</v>
      </c>
      <c r="G31" s="402">
        <f t="shared" si="59"/>
        <v>25</v>
      </c>
      <c r="H31" s="402">
        <f t="shared" si="60"/>
        <v>55</v>
      </c>
      <c r="I31" s="402">
        <f t="shared" si="61"/>
        <v>50</v>
      </c>
      <c r="J31" s="403">
        <f t="shared" si="62"/>
        <v>1.8333333333333333</v>
      </c>
      <c r="K31" s="400">
        <f t="shared" si="63"/>
        <v>60</v>
      </c>
      <c r="L31" s="400">
        <f t="shared" si="64"/>
        <v>50</v>
      </c>
      <c r="M31" s="400">
        <f t="shared" si="65"/>
        <v>40</v>
      </c>
      <c r="N31" s="400">
        <f t="shared" si="66"/>
        <v>30</v>
      </c>
      <c r="O31" s="404">
        <f t="shared" si="9"/>
        <v>200</v>
      </c>
      <c r="P31" s="404">
        <f t="shared" si="10"/>
        <v>130</v>
      </c>
      <c r="Q31" s="404">
        <f t="shared" si="11"/>
        <v>90</v>
      </c>
      <c r="R31" s="404">
        <v>55</v>
      </c>
      <c r="S31" s="397">
        <f>'ĐẤT PNN'!W31</f>
        <v>2</v>
      </c>
      <c r="T31" s="400">
        <f t="shared" si="67"/>
        <v>50</v>
      </c>
      <c r="U31" s="400">
        <f t="shared" si="68"/>
        <v>40</v>
      </c>
      <c r="V31" s="400">
        <f t="shared" si="69"/>
        <v>32</v>
      </c>
      <c r="W31" s="400">
        <f t="shared" si="70"/>
        <v>25</v>
      </c>
      <c r="X31" s="404">
        <f t="shared" si="13"/>
        <v>170</v>
      </c>
      <c r="Y31" s="404">
        <f t="shared" si="14"/>
        <v>100</v>
      </c>
      <c r="Z31" s="404">
        <f t="shared" si="15"/>
        <v>70</v>
      </c>
      <c r="AA31" s="404">
        <f t="shared" si="16"/>
        <v>50</v>
      </c>
      <c r="AB31" s="408">
        <f>'ĐẤT PNN'!K31-'ĐẤT NN'!H31</f>
        <v>55</v>
      </c>
    </row>
    <row r="32" spans="1:28" s="70" customFormat="1" ht="31.5" x14ac:dyDescent="0.25">
      <c r="A32" s="84">
        <f t="shared" si="17"/>
        <v>29</v>
      </c>
      <c r="B32" s="84" t="str">
        <f>'ĐẤT PNN'!B32</f>
        <v>TP6NT2_D6</v>
      </c>
      <c r="C32" s="92" t="str">
        <f>'ĐẤT PNN'!C32</f>
        <v>Đường Tà Lài</v>
      </c>
      <c r="D32" s="92" t="str">
        <f>'ĐẤT PNN'!D32</f>
        <v xml:space="preserve">Ngã ba chùa Bửu Tân </v>
      </c>
      <c r="E32" s="92" t="str">
        <f>'ĐẤT PNN'!E32</f>
        <v>Đường Km12 (cổng văn hóa ấp 2)</v>
      </c>
      <c r="F32" s="375">
        <f>K32</f>
        <v>60</v>
      </c>
      <c r="G32" s="375">
        <f>T32</f>
        <v>50</v>
      </c>
      <c r="H32" s="375">
        <f>O32</f>
        <v>200</v>
      </c>
      <c r="I32" s="375">
        <f>X32</f>
        <v>170</v>
      </c>
      <c r="J32" s="396">
        <f>I32/G32</f>
        <v>3.4</v>
      </c>
      <c r="K32" s="96">
        <v>60</v>
      </c>
      <c r="L32" s="96">
        <v>50</v>
      </c>
      <c r="M32" s="96">
        <v>40</v>
      </c>
      <c r="N32" s="96">
        <v>30</v>
      </c>
      <c r="O32" s="404">
        <f t="shared" si="9"/>
        <v>200</v>
      </c>
      <c r="P32" s="404">
        <f t="shared" si="10"/>
        <v>130</v>
      </c>
      <c r="Q32" s="404">
        <f t="shared" si="11"/>
        <v>90</v>
      </c>
      <c r="R32" s="404">
        <v>55</v>
      </c>
      <c r="S32" s="397">
        <v>2</v>
      </c>
      <c r="T32" s="398">
        <v>50</v>
      </c>
      <c r="U32" s="398">
        <v>40</v>
      </c>
      <c r="V32" s="398">
        <v>32</v>
      </c>
      <c r="W32" s="398">
        <v>25</v>
      </c>
      <c r="X32" s="404">
        <f t="shared" si="13"/>
        <v>170</v>
      </c>
      <c r="Y32" s="404">
        <f t="shared" si="14"/>
        <v>100</v>
      </c>
      <c r="Z32" s="404">
        <f t="shared" si="15"/>
        <v>70</v>
      </c>
      <c r="AA32" s="404">
        <f t="shared" si="16"/>
        <v>50</v>
      </c>
      <c r="AB32" s="408">
        <f>'ĐẤT PNN'!K32-'ĐẤT NN'!H32</f>
        <v>190</v>
      </c>
    </row>
    <row r="33" spans="1:28" s="70" customFormat="1" ht="94.5" customHeight="1" x14ac:dyDescent="0.25">
      <c r="A33" s="84">
        <f t="shared" si="17"/>
        <v>30</v>
      </c>
      <c r="B33" s="84" t="str">
        <f>'ĐẤT PNN'!B33</f>
        <v>VT2</v>
      </c>
      <c r="C33" s="483" t="str">
        <f>'ĐẤT PNN'!C33</f>
        <v>Các tuyến đường giao thông đấu nối trực tiếp ra Đường Tà Lài đoạn từ Ngã ba chùa Bửu Tân  đến Đường Km12 (cổng văn hóa ấp 2) đã được đầu tư mặt đường nhựa, bê tông xi măng:
- Có bề rộng ≥5m, cách đường giao thông ≤1.000m.
- Có bề rộng từ ≥3m đến &lt;5m, cách đường giao thông ≤500m.</v>
      </c>
      <c r="D33" s="484"/>
      <c r="E33" s="485"/>
      <c r="F33" s="402">
        <f t="shared" ref="F33:F38" si="71">IF(B33="VT2",L33,IF(B33="VT3",M33,IF(B33="VT2*0,8",L33,IF(B33="VT3*0,8",M33,N33))))</f>
        <v>50</v>
      </c>
      <c r="G33" s="402">
        <f t="shared" ref="G33:G38" si="72">IF(B33="VT2",U33,IF(B33="VT3",V33,IF(B33="VT2*0,8",U33,IF(B33="VT3*0,8",V33,W33))))</f>
        <v>40</v>
      </c>
      <c r="H33" s="402">
        <f t="shared" ref="H33:H38" si="73">IF(B33="VT2",P33,IF(B33="VT3",Q33,IF(B33="VT4",R33,IF(B33="VT2*0,8",P33,IF(B33="VT3*0,8",Q33,R33)))))</f>
        <v>130</v>
      </c>
      <c r="I33" s="402">
        <f t="shared" ref="I33:I38" si="74">IF(B33="VT2",Y33,IF(B33="VT3",Z33,IF(B33="VT4",AA33,IF(B33="VT2*0,8",Y33,IF(B33="VT3*0,8",Z33,AA33)))))</f>
        <v>100</v>
      </c>
      <c r="J33" s="403">
        <f t="shared" ref="J33:J38" si="75">H33/F33</f>
        <v>2.6</v>
      </c>
      <c r="K33" s="400">
        <f t="shared" ref="K33:K38" si="76">K32</f>
        <v>60</v>
      </c>
      <c r="L33" s="400">
        <f t="shared" ref="L33:L38" si="77">L32</f>
        <v>50</v>
      </c>
      <c r="M33" s="400">
        <f t="shared" ref="M33:M38" si="78">M32</f>
        <v>40</v>
      </c>
      <c r="N33" s="400">
        <f t="shared" ref="N33:N38" si="79">N32</f>
        <v>30</v>
      </c>
      <c r="O33" s="404">
        <f t="shared" si="9"/>
        <v>200</v>
      </c>
      <c r="P33" s="404">
        <f t="shared" si="10"/>
        <v>130</v>
      </c>
      <c r="Q33" s="404">
        <f t="shared" si="11"/>
        <v>90</v>
      </c>
      <c r="R33" s="404">
        <v>55</v>
      </c>
      <c r="S33" s="397">
        <f>'ĐẤT PNN'!W33</f>
        <v>2</v>
      </c>
      <c r="T33" s="400">
        <f t="shared" ref="T33:T38" si="80">T32</f>
        <v>50</v>
      </c>
      <c r="U33" s="400">
        <f t="shared" ref="U33:U38" si="81">U32</f>
        <v>40</v>
      </c>
      <c r="V33" s="400">
        <f t="shared" ref="V33:V38" si="82">V32</f>
        <v>32</v>
      </c>
      <c r="W33" s="400">
        <f t="shared" ref="W33:W38" si="83">W32</f>
        <v>25</v>
      </c>
      <c r="X33" s="404">
        <f t="shared" si="13"/>
        <v>170</v>
      </c>
      <c r="Y33" s="404">
        <f t="shared" si="14"/>
        <v>100</v>
      </c>
      <c r="Z33" s="404">
        <f t="shared" si="15"/>
        <v>70</v>
      </c>
      <c r="AA33" s="404">
        <f t="shared" si="16"/>
        <v>50</v>
      </c>
      <c r="AB33" s="408">
        <f>'ĐẤT PNN'!K33-'ĐẤT NN'!H33</f>
        <v>70</v>
      </c>
    </row>
    <row r="34" spans="1:28" s="70" customFormat="1" ht="110.25" customHeight="1" x14ac:dyDescent="0.25">
      <c r="A34" s="84">
        <f t="shared" si="17"/>
        <v>31</v>
      </c>
      <c r="B34" s="84" t="str">
        <f>'ĐẤT PNN'!B34</f>
        <v>VT3</v>
      </c>
      <c r="C34" s="483" t="str">
        <f>'ĐẤT PNN'!C34</f>
        <v>Các tuyến đường giao thông đấu nối trực tiếp ra Đường Tà Lài đoạn từ Ngã ba chùa Bửu Tân  đến Đường Km12 (cổng văn hóa ấp 2)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84"/>
      <c r="E34" s="485"/>
      <c r="F34" s="402">
        <f t="shared" si="71"/>
        <v>40</v>
      </c>
      <c r="G34" s="402">
        <f t="shared" si="72"/>
        <v>32</v>
      </c>
      <c r="H34" s="402">
        <f t="shared" si="73"/>
        <v>90</v>
      </c>
      <c r="I34" s="402">
        <f t="shared" si="74"/>
        <v>70</v>
      </c>
      <c r="J34" s="403">
        <f t="shared" si="75"/>
        <v>2.25</v>
      </c>
      <c r="K34" s="400">
        <f t="shared" si="76"/>
        <v>60</v>
      </c>
      <c r="L34" s="400">
        <f t="shared" si="77"/>
        <v>50</v>
      </c>
      <c r="M34" s="400">
        <f t="shared" si="78"/>
        <v>40</v>
      </c>
      <c r="N34" s="400">
        <f t="shared" si="79"/>
        <v>30</v>
      </c>
      <c r="O34" s="404">
        <f t="shared" si="9"/>
        <v>200</v>
      </c>
      <c r="P34" s="404">
        <f t="shared" si="10"/>
        <v>130</v>
      </c>
      <c r="Q34" s="404">
        <f t="shared" si="11"/>
        <v>90</v>
      </c>
      <c r="R34" s="404">
        <v>55</v>
      </c>
      <c r="S34" s="397">
        <f>'ĐẤT PNN'!W34</f>
        <v>2</v>
      </c>
      <c r="T34" s="400">
        <f t="shared" si="80"/>
        <v>50</v>
      </c>
      <c r="U34" s="400">
        <f t="shared" si="81"/>
        <v>40</v>
      </c>
      <c r="V34" s="400">
        <f t="shared" si="82"/>
        <v>32</v>
      </c>
      <c r="W34" s="400">
        <f t="shared" si="83"/>
        <v>25</v>
      </c>
      <c r="X34" s="404">
        <f t="shared" si="13"/>
        <v>170</v>
      </c>
      <c r="Y34" s="404">
        <f t="shared" si="14"/>
        <v>100</v>
      </c>
      <c r="Z34" s="404">
        <f t="shared" si="15"/>
        <v>70</v>
      </c>
      <c r="AA34" s="404">
        <f t="shared" si="16"/>
        <v>50</v>
      </c>
      <c r="AB34" s="408">
        <f>'ĐẤT PNN'!K34-'ĐẤT NN'!H34</f>
        <v>70</v>
      </c>
    </row>
    <row r="35" spans="1:28" s="70" customFormat="1" ht="63" customHeight="1" x14ac:dyDescent="0.25">
      <c r="A35" s="84">
        <f t="shared" si="17"/>
        <v>32</v>
      </c>
      <c r="B35" s="84" t="str">
        <f>'ĐẤT PNN'!B35</f>
        <v>VT4</v>
      </c>
      <c r="C35" s="483" t="str">
        <f>'ĐẤT PNN'!C35</f>
        <v>Các tuyến đường giao thông đấu nối trực tiếp ra Đường Tà Lài đoạn từ Ngã ba chùa Bửu Tân  đến Đường Km12 (cổng văn hóa ấp 2) đã được đầu tư mặt đường nhựa, bê tông xi măng:
- Có bề rộng từ ≥3m đến &lt;5m, cách đường giao thông &gt;1.000m.
- Có bề rộng &lt;3m, cách đường giao thông &gt;200m.</v>
      </c>
      <c r="D35" s="484"/>
      <c r="E35" s="485"/>
      <c r="F35" s="402">
        <f t="shared" si="71"/>
        <v>30</v>
      </c>
      <c r="G35" s="402">
        <f t="shared" si="72"/>
        <v>25</v>
      </c>
      <c r="H35" s="402">
        <f t="shared" si="73"/>
        <v>55</v>
      </c>
      <c r="I35" s="402">
        <f t="shared" si="74"/>
        <v>50</v>
      </c>
      <c r="J35" s="403">
        <f t="shared" si="75"/>
        <v>1.8333333333333333</v>
      </c>
      <c r="K35" s="400">
        <f t="shared" si="76"/>
        <v>60</v>
      </c>
      <c r="L35" s="400">
        <f t="shared" si="77"/>
        <v>50</v>
      </c>
      <c r="M35" s="400">
        <f t="shared" si="78"/>
        <v>40</v>
      </c>
      <c r="N35" s="400">
        <f t="shared" si="79"/>
        <v>30</v>
      </c>
      <c r="O35" s="404">
        <f t="shared" si="9"/>
        <v>200</v>
      </c>
      <c r="P35" s="404">
        <f t="shared" si="10"/>
        <v>130</v>
      </c>
      <c r="Q35" s="404">
        <f t="shared" si="11"/>
        <v>90</v>
      </c>
      <c r="R35" s="404">
        <v>55</v>
      </c>
      <c r="S35" s="397">
        <f>'ĐẤT PNN'!W35</f>
        <v>2</v>
      </c>
      <c r="T35" s="400">
        <f t="shared" si="80"/>
        <v>50</v>
      </c>
      <c r="U35" s="400">
        <f t="shared" si="81"/>
        <v>40</v>
      </c>
      <c r="V35" s="400">
        <f t="shared" si="82"/>
        <v>32</v>
      </c>
      <c r="W35" s="400">
        <f t="shared" si="83"/>
        <v>25</v>
      </c>
      <c r="X35" s="404">
        <f t="shared" si="13"/>
        <v>170</v>
      </c>
      <c r="Y35" s="404">
        <f t="shared" si="14"/>
        <v>100</v>
      </c>
      <c r="Z35" s="404">
        <f t="shared" si="15"/>
        <v>70</v>
      </c>
      <c r="AA35" s="404">
        <f t="shared" si="16"/>
        <v>50</v>
      </c>
      <c r="AB35" s="408">
        <f>'ĐẤT PNN'!K35-'ĐẤT NN'!H35</f>
        <v>75</v>
      </c>
    </row>
    <row r="36" spans="1:28" s="70" customFormat="1" ht="94.5" customHeight="1" x14ac:dyDescent="0.25">
      <c r="A36" s="84">
        <f t="shared" si="17"/>
        <v>33</v>
      </c>
      <c r="B36" s="84" t="str">
        <f>'ĐẤT PNN'!B36</f>
        <v>VT2*0,8</v>
      </c>
      <c r="C36" s="483" t="str">
        <f>'ĐẤT PNN'!C36</f>
        <v>Các tuyến đường giao thông không đấu nối trực tiếp và thông ra Đường Tà Lài đoạn từ Ngã ba chùa Bửu Tân  đến Đường Km12 (cổng văn hóa ấp 2) đã được đầu tư mặt đường nhựa, bê tông xi măng:
- Có bề rộng ≥5m, cách đường giao thông ≤1.000m.
- Có bề rộng từ ≥3m đến &lt;5m, cách đường giao thông ≤500m.</v>
      </c>
      <c r="D36" s="484"/>
      <c r="E36" s="485"/>
      <c r="F36" s="402">
        <f t="shared" si="71"/>
        <v>50</v>
      </c>
      <c r="G36" s="402">
        <f t="shared" si="72"/>
        <v>40</v>
      </c>
      <c r="H36" s="402">
        <f t="shared" si="73"/>
        <v>130</v>
      </c>
      <c r="I36" s="402">
        <f t="shared" si="74"/>
        <v>100</v>
      </c>
      <c r="J36" s="403">
        <f t="shared" si="75"/>
        <v>2.6</v>
      </c>
      <c r="K36" s="400">
        <f t="shared" si="76"/>
        <v>60</v>
      </c>
      <c r="L36" s="400">
        <f t="shared" si="77"/>
        <v>50</v>
      </c>
      <c r="M36" s="400">
        <f t="shared" si="78"/>
        <v>40</v>
      </c>
      <c r="N36" s="400">
        <f t="shared" si="79"/>
        <v>30</v>
      </c>
      <c r="O36" s="404">
        <f t="shared" si="9"/>
        <v>200</v>
      </c>
      <c r="P36" s="404">
        <f t="shared" si="10"/>
        <v>130</v>
      </c>
      <c r="Q36" s="404">
        <f t="shared" si="11"/>
        <v>90</v>
      </c>
      <c r="R36" s="404">
        <v>55</v>
      </c>
      <c r="S36" s="397">
        <f>'ĐẤT PNN'!W36</f>
        <v>2</v>
      </c>
      <c r="T36" s="400">
        <f t="shared" si="80"/>
        <v>50</v>
      </c>
      <c r="U36" s="400">
        <f t="shared" si="81"/>
        <v>40</v>
      </c>
      <c r="V36" s="400">
        <f t="shared" si="82"/>
        <v>32</v>
      </c>
      <c r="W36" s="400">
        <f t="shared" si="83"/>
        <v>25</v>
      </c>
      <c r="X36" s="404">
        <f t="shared" si="13"/>
        <v>170</v>
      </c>
      <c r="Y36" s="404">
        <f t="shared" si="14"/>
        <v>100</v>
      </c>
      <c r="Z36" s="404">
        <f t="shared" si="15"/>
        <v>70</v>
      </c>
      <c r="AA36" s="404">
        <f t="shared" si="16"/>
        <v>50</v>
      </c>
      <c r="AB36" s="408">
        <f>'ĐẤT PNN'!K36-'ĐẤT NN'!H36</f>
        <v>50</v>
      </c>
    </row>
    <row r="37" spans="1:28" s="70" customFormat="1" ht="94.5" customHeight="1" x14ac:dyDescent="0.25">
      <c r="A37" s="84">
        <f t="shared" si="17"/>
        <v>34</v>
      </c>
      <c r="B37" s="84" t="str">
        <f>'ĐẤT PNN'!B37</f>
        <v>VT3*0,8</v>
      </c>
      <c r="C37" s="483" t="str">
        <f>'ĐẤT PNN'!C37</f>
        <v>Các tuyến đường giao thông không đấu nối trực tiếp và thông ra Đường Tà Lài đoạn từ Ngã ba chùa Bửu Tân  đến Đường Km12 (cổng văn hóa ấp 2)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84"/>
      <c r="E37" s="485"/>
      <c r="F37" s="402">
        <f t="shared" si="71"/>
        <v>40</v>
      </c>
      <c r="G37" s="402">
        <f t="shared" si="72"/>
        <v>32</v>
      </c>
      <c r="H37" s="402">
        <f t="shared" si="73"/>
        <v>90</v>
      </c>
      <c r="I37" s="402">
        <f t="shared" si="74"/>
        <v>70</v>
      </c>
      <c r="J37" s="403">
        <f t="shared" si="75"/>
        <v>2.25</v>
      </c>
      <c r="K37" s="400">
        <f t="shared" si="76"/>
        <v>60</v>
      </c>
      <c r="L37" s="400">
        <f t="shared" si="77"/>
        <v>50</v>
      </c>
      <c r="M37" s="400">
        <f t="shared" si="78"/>
        <v>40</v>
      </c>
      <c r="N37" s="400">
        <f t="shared" si="79"/>
        <v>30</v>
      </c>
      <c r="O37" s="404">
        <f t="shared" si="9"/>
        <v>200</v>
      </c>
      <c r="P37" s="404">
        <f t="shared" si="10"/>
        <v>130</v>
      </c>
      <c r="Q37" s="404">
        <f t="shared" si="11"/>
        <v>90</v>
      </c>
      <c r="R37" s="404">
        <v>55</v>
      </c>
      <c r="S37" s="397">
        <f>'ĐẤT PNN'!W37</f>
        <v>2</v>
      </c>
      <c r="T37" s="400">
        <f t="shared" si="80"/>
        <v>50</v>
      </c>
      <c r="U37" s="400">
        <f t="shared" si="81"/>
        <v>40</v>
      </c>
      <c r="V37" s="400">
        <f t="shared" si="82"/>
        <v>32</v>
      </c>
      <c r="W37" s="400">
        <f t="shared" si="83"/>
        <v>25</v>
      </c>
      <c r="X37" s="404">
        <f t="shared" si="13"/>
        <v>170</v>
      </c>
      <c r="Y37" s="404">
        <f t="shared" si="14"/>
        <v>100</v>
      </c>
      <c r="Z37" s="404">
        <f t="shared" si="15"/>
        <v>70</v>
      </c>
      <c r="AA37" s="404">
        <f t="shared" si="16"/>
        <v>50</v>
      </c>
      <c r="AB37" s="408">
        <f>'ĐẤT PNN'!K37-'ĐẤT NN'!H37</f>
        <v>50</v>
      </c>
    </row>
    <row r="38" spans="1:28" s="70" customFormat="1" ht="63" customHeight="1" x14ac:dyDescent="0.25">
      <c r="A38" s="84">
        <f t="shared" si="17"/>
        <v>35</v>
      </c>
      <c r="B38" s="84" t="str">
        <f>'ĐẤT PNN'!B38</f>
        <v>VT4*0,8</v>
      </c>
      <c r="C38" s="483" t="str">
        <f>'ĐẤT PNN'!C38</f>
        <v>Các tuyến đường giao thông không đấu nối trực tiếp và thông ra Đường Tà Lài đoạn từ Ngã ba chùa Bửu Tân  đến Đường Km12 (cổng văn hóa ấp 2) đã được đầu tư mặt đường nhựa, bê tông xi măng:
- Có bề rộng từ ≥3m đến &lt;5m, cách đường giao thông &gt;1.000m.
- Có bề rộng &lt;3m, cách đường giao thông &gt;200m.</v>
      </c>
      <c r="D38" s="484"/>
      <c r="E38" s="485"/>
      <c r="F38" s="402">
        <f t="shared" si="71"/>
        <v>30</v>
      </c>
      <c r="G38" s="402">
        <f t="shared" si="72"/>
        <v>25</v>
      </c>
      <c r="H38" s="402">
        <f t="shared" si="73"/>
        <v>55</v>
      </c>
      <c r="I38" s="402">
        <f t="shared" si="74"/>
        <v>50</v>
      </c>
      <c r="J38" s="403">
        <f t="shared" si="75"/>
        <v>1.8333333333333333</v>
      </c>
      <c r="K38" s="400">
        <f t="shared" si="76"/>
        <v>60</v>
      </c>
      <c r="L38" s="400">
        <f t="shared" si="77"/>
        <v>50</v>
      </c>
      <c r="M38" s="400">
        <f t="shared" si="78"/>
        <v>40</v>
      </c>
      <c r="N38" s="400">
        <f t="shared" si="79"/>
        <v>30</v>
      </c>
      <c r="O38" s="404">
        <f t="shared" si="9"/>
        <v>200</v>
      </c>
      <c r="P38" s="404">
        <f t="shared" si="10"/>
        <v>130</v>
      </c>
      <c r="Q38" s="404">
        <f t="shared" si="11"/>
        <v>90</v>
      </c>
      <c r="R38" s="404">
        <v>55</v>
      </c>
      <c r="S38" s="397">
        <f>'ĐẤT PNN'!W38</f>
        <v>2</v>
      </c>
      <c r="T38" s="400">
        <f t="shared" si="80"/>
        <v>50</v>
      </c>
      <c r="U38" s="400">
        <f t="shared" si="81"/>
        <v>40</v>
      </c>
      <c r="V38" s="400">
        <f t="shared" si="82"/>
        <v>32</v>
      </c>
      <c r="W38" s="400">
        <f t="shared" si="83"/>
        <v>25</v>
      </c>
      <c r="X38" s="404">
        <f t="shared" si="13"/>
        <v>170</v>
      </c>
      <c r="Y38" s="404">
        <f t="shared" si="14"/>
        <v>100</v>
      </c>
      <c r="Z38" s="404">
        <f t="shared" si="15"/>
        <v>70</v>
      </c>
      <c r="AA38" s="404">
        <f t="shared" si="16"/>
        <v>50</v>
      </c>
      <c r="AB38" s="408">
        <f>'ĐẤT PNN'!K38-'ĐẤT NN'!H38</f>
        <v>55</v>
      </c>
    </row>
    <row r="39" spans="1:28" s="70" customFormat="1" ht="31.5" x14ac:dyDescent="0.25">
      <c r="A39" s="84">
        <f t="shared" si="17"/>
        <v>36</v>
      </c>
      <c r="B39" s="84" t="str">
        <f>'ĐẤT PNN'!B39</f>
        <v>TP6NT2_D7</v>
      </c>
      <c r="C39" s="92" t="str">
        <f>'ĐẤT PNN'!C39</f>
        <v>Đường Tà Lài</v>
      </c>
      <c r="D39" s="92" t="str">
        <f>'ĐẤT PNN'!D39</f>
        <v>Đường Km12 (cổng văn hóa ấp 2)</v>
      </c>
      <c r="E39" s="92" t="str">
        <f>'ĐẤT PNN'!E39</f>
        <v xml:space="preserve">Đường ấp 2-4 </v>
      </c>
      <c r="F39" s="375">
        <f>K39</f>
        <v>60</v>
      </c>
      <c r="G39" s="375">
        <f>T39</f>
        <v>50</v>
      </c>
      <c r="H39" s="375">
        <f>O39</f>
        <v>200</v>
      </c>
      <c r="I39" s="375">
        <f>X39</f>
        <v>170</v>
      </c>
      <c r="J39" s="396">
        <f>I39/G39</f>
        <v>3.4</v>
      </c>
      <c r="K39" s="96">
        <v>60</v>
      </c>
      <c r="L39" s="96">
        <v>50</v>
      </c>
      <c r="M39" s="96">
        <v>40</v>
      </c>
      <c r="N39" s="96">
        <v>30</v>
      </c>
      <c r="O39" s="404">
        <f t="shared" si="9"/>
        <v>200</v>
      </c>
      <c r="P39" s="404">
        <f t="shared" si="10"/>
        <v>130</v>
      </c>
      <c r="Q39" s="404">
        <f t="shared" si="11"/>
        <v>90</v>
      </c>
      <c r="R39" s="404">
        <v>55</v>
      </c>
      <c r="S39" s="397">
        <v>2</v>
      </c>
      <c r="T39" s="398">
        <v>50</v>
      </c>
      <c r="U39" s="398">
        <v>40</v>
      </c>
      <c r="V39" s="398">
        <v>32</v>
      </c>
      <c r="W39" s="398">
        <v>25</v>
      </c>
      <c r="X39" s="404">
        <f t="shared" si="13"/>
        <v>170</v>
      </c>
      <c r="Y39" s="404">
        <f t="shared" si="14"/>
        <v>100</v>
      </c>
      <c r="Z39" s="404">
        <f t="shared" si="15"/>
        <v>70</v>
      </c>
      <c r="AA39" s="404">
        <f t="shared" si="16"/>
        <v>50</v>
      </c>
      <c r="AB39" s="408">
        <f>'ĐẤT PNN'!K39-'ĐẤT NN'!H39</f>
        <v>390</v>
      </c>
    </row>
    <row r="40" spans="1:28" s="70" customFormat="1" ht="94.5" customHeight="1" x14ac:dyDescent="0.25">
      <c r="A40" s="84">
        <f t="shared" si="17"/>
        <v>37</v>
      </c>
      <c r="B40" s="84" t="str">
        <f>'ĐẤT PNN'!B40</f>
        <v>VT2</v>
      </c>
      <c r="C40" s="483" t="str">
        <f>'ĐẤT PNN'!C40</f>
        <v>Các tuyến đường giao thông đấu nối trực tiếp ra Đường Tà Lài đoạn từ Đường Km12 (cổng văn hóa ấp 2) đến Đường ấp 2-4  đã được đầu tư mặt đường nhựa, bê tông xi măng:
- Có bề rộng ≥5m, cách đường giao thông ≤1.000m.
- Có bề rộng từ ≥3m đến &lt;5m, cách đường giao thông ≤500m.</v>
      </c>
      <c r="D40" s="484"/>
      <c r="E40" s="485"/>
      <c r="F40" s="402">
        <f t="shared" ref="F40:F45" si="84">IF(B40="VT2",L40,IF(B40="VT3",M40,IF(B40="VT2*0,8",L40,IF(B40="VT3*0,8",M40,N40))))</f>
        <v>50</v>
      </c>
      <c r="G40" s="402">
        <f t="shared" ref="G40:G45" si="85">IF(B40="VT2",U40,IF(B40="VT3",V40,IF(B40="VT2*0,8",U40,IF(B40="VT3*0,8",V40,W40))))</f>
        <v>40</v>
      </c>
      <c r="H40" s="402">
        <f t="shared" ref="H40:H45" si="86">IF(B40="VT2",P40,IF(B40="VT3",Q40,IF(B40="VT4",R40,IF(B40="VT2*0,8",P40,IF(B40="VT3*0,8",Q40,R40)))))</f>
        <v>130</v>
      </c>
      <c r="I40" s="402">
        <f t="shared" ref="I40:I45" si="87">IF(B40="VT2",Y40,IF(B40="VT3",Z40,IF(B40="VT4",AA40,IF(B40="VT2*0,8",Y40,IF(B40="VT3*0,8",Z40,AA40)))))</f>
        <v>100</v>
      </c>
      <c r="J40" s="403">
        <f t="shared" ref="J40:J45" si="88">H40/F40</f>
        <v>2.6</v>
      </c>
      <c r="K40" s="400">
        <f t="shared" ref="K40:K45" si="89">K39</f>
        <v>60</v>
      </c>
      <c r="L40" s="400">
        <f t="shared" ref="L40:L45" si="90">L39</f>
        <v>50</v>
      </c>
      <c r="M40" s="400">
        <f t="shared" ref="M40:M45" si="91">M39</f>
        <v>40</v>
      </c>
      <c r="N40" s="400">
        <f t="shared" ref="N40:N45" si="92">N39</f>
        <v>30</v>
      </c>
      <c r="O40" s="404">
        <f t="shared" si="9"/>
        <v>200</v>
      </c>
      <c r="P40" s="404">
        <f t="shared" si="10"/>
        <v>130</v>
      </c>
      <c r="Q40" s="404">
        <f t="shared" si="11"/>
        <v>90</v>
      </c>
      <c r="R40" s="404">
        <v>55</v>
      </c>
      <c r="S40" s="397">
        <f>'ĐẤT PNN'!W40</f>
        <v>1</v>
      </c>
      <c r="T40" s="400">
        <f t="shared" ref="T40:T45" si="93">T39</f>
        <v>50</v>
      </c>
      <c r="U40" s="400">
        <f t="shared" ref="U40:U45" si="94">U39</f>
        <v>40</v>
      </c>
      <c r="V40" s="400">
        <f t="shared" ref="V40:V45" si="95">V39</f>
        <v>32</v>
      </c>
      <c r="W40" s="400">
        <f t="shared" ref="W40:W45" si="96">W39</f>
        <v>25</v>
      </c>
      <c r="X40" s="404">
        <f t="shared" si="13"/>
        <v>170</v>
      </c>
      <c r="Y40" s="404">
        <f t="shared" si="14"/>
        <v>100</v>
      </c>
      <c r="Z40" s="404">
        <f t="shared" si="15"/>
        <v>70</v>
      </c>
      <c r="AA40" s="404">
        <f t="shared" si="16"/>
        <v>50</v>
      </c>
      <c r="AB40" s="408">
        <f>'ĐẤT PNN'!K40-'ĐẤT NN'!H40</f>
        <v>150</v>
      </c>
    </row>
    <row r="41" spans="1:28" s="70" customFormat="1" ht="110.25" customHeight="1" x14ac:dyDescent="0.25">
      <c r="A41" s="84">
        <f t="shared" si="17"/>
        <v>38</v>
      </c>
      <c r="B41" s="84" t="str">
        <f>'ĐẤT PNN'!B41</f>
        <v>VT3</v>
      </c>
      <c r="C41" s="483" t="str">
        <f>'ĐẤT PNN'!C41</f>
        <v>Các tuyến đường giao thông đấu nối trực tiếp ra Đường Tà Lài đoạn từ Đường Km12 (cổng văn hóa ấp 2) đến Đường ấp 2-4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84"/>
      <c r="E41" s="485"/>
      <c r="F41" s="402">
        <f t="shared" si="84"/>
        <v>40</v>
      </c>
      <c r="G41" s="402">
        <f t="shared" si="85"/>
        <v>32</v>
      </c>
      <c r="H41" s="402">
        <f t="shared" si="86"/>
        <v>90</v>
      </c>
      <c r="I41" s="402">
        <f t="shared" si="87"/>
        <v>70</v>
      </c>
      <c r="J41" s="403">
        <f t="shared" si="88"/>
        <v>2.25</v>
      </c>
      <c r="K41" s="400">
        <f t="shared" si="89"/>
        <v>60</v>
      </c>
      <c r="L41" s="400">
        <f t="shared" si="90"/>
        <v>50</v>
      </c>
      <c r="M41" s="400">
        <f t="shared" si="91"/>
        <v>40</v>
      </c>
      <c r="N41" s="400">
        <f t="shared" si="92"/>
        <v>30</v>
      </c>
      <c r="O41" s="404">
        <f t="shared" si="9"/>
        <v>200</v>
      </c>
      <c r="P41" s="404">
        <f t="shared" si="10"/>
        <v>130</v>
      </c>
      <c r="Q41" s="404">
        <f t="shared" si="11"/>
        <v>90</v>
      </c>
      <c r="R41" s="404">
        <v>55</v>
      </c>
      <c r="S41" s="397">
        <f>'ĐẤT PNN'!W41</f>
        <v>1</v>
      </c>
      <c r="T41" s="400">
        <f t="shared" si="93"/>
        <v>50</v>
      </c>
      <c r="U41" s="400">
        <f t="shared" si="94"/>
        <v>40</v>
      </c>
      <c r="V41" s="400">
        <f t="shared" si="95"/>
        <v>32</v>
      </c>
      <c r="W41" s="400">
        <f t="shared" si="96"/>
        <v>25</v>
      </c>
      <c r="X41" s="404">
        <f t="shared" si="13"/>
        <v>170</v>
      </c>
      <c r="Y41" s="404">
        <f t="shared" si="14"/>
        <v>100</v>
      </c>
      <c r="Z41" s="404">
        <f t="shared" si="15"/>
        <v>70</v>
      </c>
      <c r="AA41" s="404">
        <f t="shared" si="16"/>
        <v>50</v>
      </c>
      <c r="AB41" s="408">
        <f>'ĐẤT PNN'!K41-'ĐẤT NN'!H41</f>
        <v>110</v>
      </c>
    </row>
    <row r="42" spans="1:28" s="70" customFormat="1" ht="63" customHeight="1" x14ac:dyDescent="0.25">
      <c r="A42" s="84">
        <f t="shared" si="17"/>
        <v>39</v>
      </c>
      <c r="B42" s="84" t="str">
        <f>'ĐẤT PNN'!B42</f>
        <v>VT4</v>
      </c>
      <c r="C42" s="483" t="str">
        <f>'ĐẤT PNN'!C42</f>
        <v>Các tuyến đường giao thông đấu nối trực tiếp ra Đường Tà Lài đoạn từ Đường Km12 (cổng văn hóa ấp 2) đến Đường ấp 2-4  đã được đầu tư mặt đường nhựa, bê tông xi măng:
- Có bề rộng từ ≥3m đến &lt;5m, cách đường giao thông &gt;1.000m.
- Có bề rộng &lt;3m, cách đường giao thông &gt;200m.</v>
      </c>
      <c r="D42" s="484"/>
      <c r="E42" s="485"/>
      <c r="F42" s="402">
        <f t="shared" si="84"/>
        <v>30</v>
      </c>
      <c r="G42" s="402">
        <f t="shared" si="85"/>
        <v>25</v>
      </c>
      <c r="H42" s="402">
        <f t="shared" si="86"/>
        <v>55</v>
      </c>
      <c r="I42" s="402">
        <f t="shared" si="87"/>
        <v>50</v>
      </c>
      <c r="J42" s="403">
        <f t="shared" si="88"/>
        <v>1.8333333333333333</v>
      </c>
      <c r="K42" s="400">
        <f t="shared" si="89"/>
        <v>60</v>
      </c>
      <c r="L42" s="400">
        <f t="shared" si="90"/>
        <v>50</v>
      </c>
      <c r="M42" s="400">
        <f t="shared" si="91"/>
        <v>40</v>
      </c>
      <c r="N42" s="400">
        <f t="shared" si="92"/>
        <v>30</v>
      </c>
      <c r="O42" s="404">
        <f t="shared" si="9"/>
        <v>200</v>
      </c>
      <c r="P42" s="404">
        <f t="shared" si="10"/>
        <v>130</v>
      </c>
      <c r="Q42" s="404">
        <f t="shared" si="11"/>
        <v>90</v>
      </c>
      <c r="R42" s="404">
        <v>55</v>
      </c>
      <c r="S42" s="397">
        <f>'ĐẤT PNN'!W42</f>
        <v>1</v>
      </c>
      <c r="T42" s="400">
        <f t="shared" si="93"/>
        <v>50</v>
      </c>
      <c r="U42" s="400">
        <f t="shared" si="94"/>
        <v>40</v>
      </c>
      <c r="V42" s="400">
        <f t="shared" si="95"/>
        <v>32</v>
      </c>
      <c r="W42" s="400">
        <f t="shared" si="96"/>
        <v>25</v>
      </c>
      <c r="X42" s="404">
        <f t="shared" si="13"/>
        <v>170</v>
      </c>
      <c r="Y42" s="404">
        <f t="shared" si="14"/>
        <v>100</v>
      </c>
      <c r="Z42" s="404">
        <f t="shared" si="15"/>
        <v>70</v>
      </c>
      <c r="AA42" s="404">
        <f t="shared" si="16"/>
        <v>50</v>
      </c>
      <c r="AB42" s="408">
        <f>'ĐẤT PNN'!K42-'ĐẤT NN'!H42</f>
        <v>75</v>
      </c>
    </row>
    <row r="43" spans="1:28" s="70" customFormat="1" ht="94.5" customHeight="1" x14ac:dyDescent="0.25">
      <c r="A43" s="84">
        <f t="shared" si="17"/>
        <v>40</v>
      </c>
      <c r="B43" s="84" t="str">
        <f>'ĐẤT PNN'!B43</f>
        <v>VT2*0,8</v>
      </c>
      <c r="C43" s="483" t="str">
        <f>'ĐẤT PNN'!C43</f>
        <v>Các tuyến đường giao thông không đấu nối trực tiếp và thông ra Đường Tà Lài đoạn từ Đường Km12 (cổng văn hóa ấp 2) đến Đường ấp 2-4  đã được đầu tư mặt đường nhựa, bê tông xi măng:
- Có bề rộng ≥5m, cách đường giao thông ≤1.000m.
- Có bề rộng từ ≥3m đến &lt;5m, cách đường giao thông ≤500m.</v>
      </c>
      <c r="D43" s="484"/>
      <c r="E43" s="485"/>
      <c r="F43" s="402">
        <f t="shared" si="84"/>
        <v>50</v>
      </c>
      <c r="G43" s="402">
        <f t="shared" si="85"/>
        <v>40</v>
      </c>
      <c r="H43" s="402">
        <f t="shared" si="86"/>
        <v>130</v>
      </c>
      <c r="I43" s="402">
        <f t="shared" si="87"/>
        <v>100</v>
      </c>
      <c r="J43" s="403">
        <f t="shared" si="88"/>
        <v>2.6</v>
      </c>
      <c r="K43" s="400">
        <f t="shared" si="89"/>
        <v>60</v>
      </c>
      <c r="L43" s="400">
        <f t="shared" si="90"/>
        <v>50</v>
      </c>
      <c r="M43" s="400">
        <f t="shared" si="91"/>
        <v>40</v>
      </c>
      <c r="N43" s="400">
        <f t="shared" si="92"/>
        <v>30</v>
      </c>
      <c r="O43" s="404">
        <f t="shared" si="9"/>
        <v>200</v>
      </c>
      <c r="P43" s="404">
        <f t="shared" si="10"/>
        <v>130</v>
      </c>
      <c r="Q43" s="404">
        <f t="shared" si="11"/>
        <v>90</v>
      </c>
      <c r="R43" s="404">
        <v>55</v>
      </c>
      <c r="S43" s="397">
        <f>'ĐẤT PNN'!W43</f>
        <v>1</v>
      </c>
      <c r="T43" s="400">
        <f t="shared" si="93"/>
        <v>50</v>
      </c>
      <c r="U43" s="400">
        <f t="shared" si="94"/>
        <v>40</v>
      </c>
      <c r="V43" s="400">
        <f t="shared" si="95"/>
        <v>32</v>
      </c>
      <c r="W43" s="400">
        <f t="shared" si="96"/>
        <v>25</v>
      </c>
      <c r="X43" s="404">
        <f t="shared" si="13"/>
        <v>170</v>
      </c>
      <c r="Y43" s="404">
        <f t="shared" si="14"/>
        <v>100</v>
      </c>
      <c r="Z43" s="404">
        <f t="shared" si="15"/>
        <v>70</v>
      </c>
      <c r="AA43" s="404">
        <f t="shared" si="16"/>
        <v>50</v>
      </c>
      <c r="AB43" s="408">
        <f>'ĐẤT PNN'!K43-'ĐẤT NN'!H43</f>
        <v>120</v>
      </c>
    </row>
    <row r="44" spans="1:28" s="70" customFormat="1" ht="94.5" customHeight="1" x14ac:dyDescent="0.25">
      <c r="A44" s="84">
        <f t="shared" si="17"/>
        <v>41</v>
      </c>
      <c r="B44" s="84" t="str">
        <f>'ĐẤT PNN'!B44</f>
        <v>VT3*0,8</v>
      </c>
      <c r="C44" s="483" t="str">
        <f>'ĐẤT PNN'!C44</f>
        <v>Các tuyến đường giao thông không đấu nối trực tiếp và thông ra Đường Tà Lài đoạn từ Đường Km12 (cổng văn hóa ấp 2) đến Đường ấp 2-4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84"/>
      <c r="E44" s="485"/>
      <c r="F44" s="402">
        <f t="shared" si="84"/>
        <v>40</v>
      </c>
      <c r="G44" s="402">
        <f t="shared" si="85"/>
        <v>32</v>
      </c>
      <c r="H44" s="402">
        <f t="shared" si="86"/>
        <v>90</v>
      </c>
      <c r="I44" s="402">
        <f t="shared" si="87"/>
        <v>70</v>
      </c>
      <c r="J44" s="403">
        <f t="shared" si="88"/>
        <v>2.25</v>
      </c>
      <c r="K44" s="400">
        <f t="shared" si="89"/>
        <v>60</v>
      </c>
      <c r="L44" s="400">
        <f t="shared" si="90"/>
        <v>50</v>
      </c>
      <c r="M44" s="400">
        <f t="shared" si="91"/>
        <v>40</v>
      </c>
      <c r="N44" s="400">
        <f t="shared" si="92"/>
        <v>30</v>
      </c>
      <c r="O44" s="404">
        <f t="shared" si="9"/>
        <v>200</v>
      </c>
      <c r="P44" s="404">
        <f t="shared" si="10"/>
        <v>130</v>
      </c>
      <c r="Q44" s="404">
        <f t="shared" si="11"/>
        <v>90</v>
      </c>
      <c r="R44" s="404">
        <v>55</v>
      </c>
      <c r="S44" s="397">
        <f>'ĐẤT PNN'!W44</f>
        <v>1</v>
      </c>
      <c r="T44" s="400">
        <f t="shared" si="93"/>
        <v>50</v>
      </c>
      <c r="U44" s="400">
        <f t="shared" si="94"/>
        <v>40</v>
      </c>
      <c r="V44" s="400">
        <f t="shared" si="95"/>
        <v>32</v>
      </c>
      <c r="W44" s="400">
        <f t="shared" si="96"/>
        <v>25</v>
      </c>
      <c r="X44" s="404">
        <f t="shared" si="13"/>
        <v>170</v>
      </c>
      <c r="Y44" s="404">
        <f t="shared" si="14"/>
        <v>100</v>
      </c>
      <c r="Z44" s="404">
        <f t="shared" si="15"/>
        <v>70</v>
      </c>
      <c r="AA44" s="404">
        <f t="shared" si="16"/>
        <v>50</v>
      </c>
      <c r="AB44" s="408">
        <f>'ĐẤT PNN'!K44-'ĐẤT NN'!H44</f>
        <v>100</v>
      </c>
    </row>
    <row r="45" spans="1:28" s="70" customFormat="1" ht="63" customHeight="1" x14ac:dyDescent="0.25">
      <c r="A45" s="84">
        <f t="shared" si="17"/>
        <v>42</v>
      </c>
      <c r="B45" s="84" t="str">
        <f>'ĐẤT PNN'!B45</f>
        <v>VT4*0,8</v>
      </c>
      <c r="C45" s="483" t="str">
        <f>'ĐẤT PNN'!C45</f>
        <v>Các tuyến đường giao thông không đấu nối trực tiếp và thông ra Đường Tà Lài đoạn từ Đường Km12 (cổng văn hóa ấp 2) đến Đường ấp 2-4  đã được đầu tư mặt đường nhựa, bê tông xi măng:
- Có bề rộng từ ≥3m đến &lt;5m, cách đường giao thông &gt;1.000m.
- Có bề rộng &lt;3m, cách đường giao thông &gt;200m.</v>
      </c>
      <c r="D45" s="484"/>
      <c r="E45" s="485"/>
      <c r="F45" s="402">
        <f t="shared" si="84"/>
        <v>30</v>
      </c>
      <c r="G45" s="402">
        <f t="shared" si="85"/>
        <v>25</v>
      </c>
      <c r="H45" s="402">
        <f t="shared" si="86"/>
        <v>55</v>
      </c>
      <c r="I45" s="402">
        <f t="shared" si="87"/>
        <v>50</v>
      </c>
      <c r="J45" s="403">
        <f t="shared" si="88"/>
        <v>1.8333333333333333</v>
      </c>
      <c r="K45" s="400">
        <f t="shared" si="89"/>
        <v>60</v>
      </c>
      <c r="L45" s="400">
        <f t="shared" si="90"/>
        <v>50</v>
      </c>
      <c r="M45" s="400">
        <f t="shared" si="91"/>
        <v>40</v>
      </c>
      <c r="N45" s="400">
        <f t="shared" si="92"/>
        <v>30</v>
      </c>
      <c r="O45" s="404">
        <f t="shared" si="9"/>
        <v>200</v>
      </c>
      <c r="P45" s="404">
        <f t="shared" si="10"/>
        <v>130</v>
      </c>
      <c r="Q45" s="404">
        <f t="shared" si="11"/>
        <v>90</v>
      </c>
      <c r="R45" s="404">
        <v>55</v>
      </c>
      <c r="S45" s="397">
        <f>'ĐẤT PNN'!W45</f>
        <v>1</v>
      </c>
      <c r="T45" s="400">
        <f t="shared" si="93"/>
        <v>50</v>
      </c>
      <c r="U45" s="400">
        <f t="shared" si="94"/>
        <v>40</v>
      </c>
      <c r="V45" s="400">
        <f t="shared" si="95"/>
        <v>32</v>
      </c>
      <c r="W45" s="400">
        <f t="shared" si="96"/>
        <v>25</v>
      </c>
      <c r="X45" s="404">
        <f t="shared" si="13"/>
        <v>170</v>
      </c>
      <c r="Y45" s="404">
        <f t="shared" si="14"/>
        <v>100</v>
      </c>
      <c r="Z45" s="404">
        <f t="shared" si="15"/>
        <v>70</v>
      </c>
      <c r="AA45" s="404">
        <f t="shared" si="16"/>
        <v>50</v>
      </c>
      <c r="AB45" s="408">
        <f>'ĐẤT PNN'!K45-'ĐẤT NN'!H45</f>
        <v>65</v>
      </c>
    </row>
    <row r="46" spans="1:28" s="70" customFormat="1" ht="31.5" x14ac:dyDescent="0.25">
      <c r="A46" s="84">
        <f t="shared" si="17"/>
        <v>43</v>
      </c>
      <c r="B46" s="84" t="str">
        <f>'ĐẤT PNN'!B46</f>
        <v>TP6NT2_D8</v>
      </c>
      <c r="C46" s="92" t="str">
        <f>'ĐẤT PNN'!C46</f>
        <v>Đường Tà Lài</v>
      </c>
      <c r="D46" s="92" t="str">
        <f>'ĐẤT PNN'!D46</f>
        <v xml:space="preserve">Đường ấp 2-4 </v>
      </c>
      <c r="E46" s="92" t="str">
        <f>'ĐẤT PNN'!E46</f>
        <v>Đường ấp 3-4</v>
      </c>
      <c r="F46" s="375">
        <f>K46</f>
        <v>60</v>
      </c>
      <c r="G46" s="375">
        <f>T46</f>
        <v>50</v>
      </c>
      <c r="H46" s="375">
        <f>O46</f>
        <v>200</v>
      </c>
      <c r="I46" s="375">
        <f>X46</f>
        <v>170</v>
      </c>
      <c r="J46" s="396">
        <f>I46/G46</f>
        <v>3.4</v>
      </c>
      <c r="K46" s="96">
        <v>60</v>
      </c>
      <c r="L46" s="96">
        <v>50</v>
      </c>
      <c r="M46" s="96">
        <v>40</v>
      </c>
      <c r="N46" s="96">
        <v>30</v>
      </c>
      <c r="O46" s="404">
        <f t="shared" si="9"/>
        <v>200</v>
      </c>
      <c r="P46" s="404">
        <f t="shared" si="10"/>
        <v>130</v>
      </c>
      <c r="Q46" s="404">
        <f t="shared" si="11"/>
        <v>90</v>
      </c>
      <c r="R46" s="404">
        <v>55</v>
      </c>
      <c r="S46" s="397">
        <v>2</v>
      </c>
      <c r="T46" s="398">
        <v>50</v>
      </c>
      <c r="U46" s="398">
        <v>40</v>
      </c>
      <c r="V46" s="398">
        <v>32</v>
      </c>
      <c r="W46" s="398">
        <v>25</v>
      </c>
      <c r="X46" s="404">
        <f t="shared" si="13"/>
        <v>170</v>
      </c>
      <c r="Y46" s="404">
        <f t="shared" si="14"/>
        <v>100</v>
      </c>
      <c r="Z46" s="404">
        <f t="shared" si="15"/>
        <v>70</v>
      </c>
      <c r="AA46" s="404">
        <f t="shared" si="16"/>
        <v>50</v>
      </c>
      <c r="AB46" s="408">
        <f>'ĐẤT PNN'!K46-'ĐẤT NN'!H46</f>
        <v>520</v>
      </c>
    </row>
    <row r="47" spans="1:28" s="70" customFormat="1" ht="94.5" customHeight="1" x14ac:dyDescent="0.25">
      <c r="A47" s="84">
        <f t="shared" si="17"/>
        <v>44</v>
      </c>
      <c r="B47" s="84" t="str">
        <f>'ĐẤT PNN'!B47</f>
        <v>VT2</v>
      </c>
      <c r="C47" s="483" t="str">
        <f>'ĐẤT PNN'!C47</f>
        <v>Các tuyến đường giao thông đấu nối trực tiếp ra Đường Tà Lài đoạn từ Đường ấp 2-4  đến Đường ấp 3-4 đã được đầu tư mặt đường nhựa, bê tông xi măng:
- Có bề rộng ≥5m, cách đường giao thông ≤1.000m.
- Có bề rộng từ ≥3m đến &lt;5m, cách đường giao thông ≤500m.</v>
      </c>
      <c r="D47" s="484"/>
      <c r="E47" s="485"/>
      <c r="F47" s="402">
        <f t="shared" ref="F47:F52" si="97">IF(B47="VT2",L47,IF(B47="VT3",M47,IF(B47="VT2*0,8",L47,IF(B47="VT3*0,8",M47,N47))))</f>
        <v>50</v>
      </c>
      <c r="G47" s="402">
        <f t="shared" ref="G47:G52" si="98">IF(B47="VT2",U47,IF(B47="VT3",V47,IF(B47="VT2*0,8",U47,IF(B47="VT3*0,8",V47,W47))))</f>
        <v>40</v>
      </c>
      <c r="H47" s="402">
        <f t="shared" ref="H47:H52" si="99">IF(B47="VT2",P47,IF(B47="VT3",Q47,IF(B47="VT4",R47,IF(B47="VT2*0,8",P47,IF(B47="VT3*0,8",Q47,R47)))))</f>
        <v>130</v>
      </c>
      <c r="I47" s="402">
        <f t="shared" ref="I47:I52" si="100">IF(B47="VT2",Y47,IF(B47="VT3",Z47,IF(B47="VT4",AA47,IF(B47="VT2*0,8",Y47,IF(B47="VT3*0,8",Z47,AA47)))))</f>
        <v>100</v>
      </c>
      <c r="J47" s="403">
        <f t="shared" ref="J47:J52" si="101">H47/F47</f>
        <v>2.6</v>
      </c>
      <c r="K47" s="400">
        <f t="shared" ref="K47:K52" si="102">K46</f>
        <v>60</v>
      </c>
      <c r="L47" s="400">
        <f t="shared" ref="L47:L52" si="103">L46</f>
        <v>50</v>
      </c>
      <c r="M47" s="400">
        <f t="shared" ref="M47:M52" si="104">M46</f>
        <v>40</v>
      </c>
      <c r="N47" s="400">
        <f t="shared" ref="N47:N52" si="105">N46</f>
        <v>30</v>
      </c>
      <c r="O47" s="404">
        <f t="shared" si="9"/>
        <v>200</v>
      </c>
      <c r="P47" s="404">
        <f t="shared" si="10"/>
        <v>130</v>
      </c>
      <c r="Q47" s="404">
        <f t="shared" si="11"/>
        <v>90</v>
      </c>
      <c r="R47" s="404">
        <v>55</v>
      </c>
      <c r="S47" s="397">
        <f>'ĐẤT PNN'!W47</f>
        <v>1</v>
      </c>
      <c r="T47" s="400">
        <f t="shared" ref="T47:T52" si="106">T46</f>
        <v>50</v>
      </c>
      <c r="U47" s="400">
        <f t="shared" ref="U47:U52" si="107">U46</f>
        <v>40</v>
      </c>
      <c r="V47" s="400">
        <f t="shared" ref="V47:V52" si="108">V46</f>
        <v>32</v>
      </c>
      <c r="W47" s="400">
        <f t="shared" ref="W47:W52" si="109">W46</f>
        <v>25</v>
      </c>
      <c r="X47" s="404">
        <f t="shared" si="13"/>
        <v>170</v>
      </c>
      <c r="Y47" s="404">
        <f t="shared" si="14"/>
        <v>100</v>
      </c>
      <c r="Z47" s="404">
        <f t="shared" si="15"/>
        <v>70</v>
      </c>
      <c r="AA47" s="404">
        <f t="shared" si="16"/>
        <v>50</v>
      </c>
      <c r="AB47" s="408">
        <f>'ĐẤT PNN'!K47-'ĐẤT NN'!H47</f>
        <v>150</v>
      </c>
    </row>
    <row r="48" spans="1:28" s="70" customFormat="1" ht="110.25" customHeight="1" x14ac:dyDescent="0.25">
      <c r="A48" s="84">
        <f t="shared" si="17"/>
        <v>45</v>
      </c>
      <c r="B48" s="84" t="str">
        <f>'ĐẤT PNN'!B48</f>
        <v>VT3</v>
      </c>
      <c r="C48" s="483" t="str">
        <f>'ĐẤT PNN'!C48</f>
        <v>Các tuyến đường giao thông đấu nối trực tiếp ra Đường Tà Lài đoạn từ Đường ấp 2-4  đến Đường ấp 3-4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84"/>
      <c r="E48" s="485"/>
      <c r="F48" s="402">
        <f t="shared" si="97"/>
        <v>40</v>
      </c>
      <c r="G48" s="402">
        <f t="shared" si="98"/>
        <v>32</v>
      </c>
      <c r="H48" s="402">
        <f t="shared" si="99"/>
        <v>90</v>
      </c>
      <c r="I48" s="402">
        <f t="shared" si="100"/>
        <v>70</v>
      </c>
      <c r="J48" s="403">
        <f t="shared" si="101"/>
        <v>2.25</v>
      </c>
      <c r="K48" s="400">
        <f t="shared" si="102"/>
        <v>60</v>
      </c>
      <c r="L48" s="400">
        <f t="shared" si="103"/>
        <v>50</v>
      </c>
      <c r="M48" s="400">
        <f t="shared" si="104"/>
        <v>40</v>
      </c>
      <c r="N48" s="400">
        <f t="shared" si="105"/>
        <v>30</v>
      </c>
      <c r="O48" s="404">
        <f t="shared" si="9"/>
        <v>200</v>
      </c>
      <c r="P48" s="404">
        <f t="shared" si="10"/>
        <v>130</v>
      </c>
      <c r="Q48" s="404">
        <f t="shared" si="11"/>
        <v>90</v>
      </c>
      <c r="R48" s="404">
        <v>55</v>
      </c>
      <c r="S48" s="397">
        <f>'ĐẤT PNN'!W48</f>
        <v>1</v>
      </c>
      <c r="T48" s="400">
        <f t="shared" si="106"/>
        <v>50</v>
      </c>
      <c r="U48" s="400">
        <f t="shared" si="107"/>
        <v>40</v>
      </c>
      <c r="V48" s="400">
        <f t="shared" si="108"/>
        <v>32</v>
      </c>
      <c r="W48" s="400">
        <f t="shared" si="109"/>
        <v>25</v>
      </c>
      <c r="X48" s="404">
        <f t="shared" si="13"/>
        <v>170</v>
      </c>
      <c r="Y48" s="404">
        <f t="shared" si="14"/>
        <v>100</v>
      </c>
      <c r="Z48" s="404">
        <f t="shared" si="15"/>
        <v>70</v>
      </c>
      <c r="AA48" s="404">
        <f t="shared" si="16"/>
        <v>50</v>
      </c>
      <c r="AB48" s="408">
        <f>'ĐẤT PNN'!K48-'ĐẤT NN'!H48</f>
        <v>110</v>
      </c>
    </row>
    <row r="49" spans="1:28" s="70" customFormat="1" ht="63" customHeight="1" x14ac:dyDescent="0.25">
      <c r="A49" s="84">
        <f t="shared" si="17"/>
        <v>46</v>
      </c>
      <c r="B49" s="84" t="str">
        <f>'ĐẤT PNN'!B49</f>
        <v>VT4</v>
      </c>
      <c r="C49" s="483" t="str">
        <f>'ĐẤT PNN'!C49</f>
        <v>Các tuyến đường giao thông đấu nối trực tiếp ra Đường Tà Lài đoạn từ Đường ấp 2-4  đến Đường ấp 3-4 đã được đầu tư mặt đường nhựa, bê tông xi măng:
- Có bề rộng từ ≥3m đến &lt;5m, cách đường giao thông &gt;1.000m.
- Có bề rộng &lt;3m, cách đường giao thông &gt;200m.</v>
      </c>
      <c r="D49" s="484"/>
      <c r="E49" s="485"/>
      <c r="F49" s="402">
        <f t="shared" si="97"/>
        <v>30</v>
      </c>
      <c r="G49" s="402">
        <f t="shared" si="98"/>
        <v>25</v>
      </c>
      <c r="H49" s="402">
        <f t="shared" si="99"/>
        <v>55</v>
      </c>
      <c r="I49" s="402">
        <f t="shared" si="100"/>
        <v>50</v>
      </c>
      <c r="J49" s="403">
        <f t="shared" si="101"/>
        <v>1.8333333333333333</v>
      </c>
      <c r="K49" s="400">
        <f t="shared" si="102"/>
        <v>60</v>
      </c>
      <c r="L49" s="400">
        <f t="shared" si="103"/>
        <v>50</v>
      </c>
      <c r="M49" s="400">
        <f t="shared" si="104"/>
        <v>40</v>
      </c>
      <c r="N49" s="400">
        <f t="shared" si="105"/>
        <v>30</v>
      </c>
      <c r="O49" s="404">
        <f t="shared" si="9"/>
        <v>200</v>
      </c>
      <c r="P49" s="404">
        <f t="shared" si="10"/>
        <v>130</v>
      </c>
      <c r="Q49" s="404">
        <f t="shared" si="11"/>
        <v>90</v>
      </c>
      <c r="R49" s="404">
        <v>55</v>
      </c>
      <c r="S49" s="397">
        <f>'ĐẤT PNN'!W49</f>
        <v>1</v>
      </c>
      <c r="T49" s="400">
        <f t="shared" si="106"/>
        <v>50</v>
      </c>
      <c r="U49" s="400">
        <f t="shared" si="107"/>
        <v>40</v>
      </c>
      <c r="V49" s="400">
        <f t="shared" si="108"/>
        <v>32</v>
      </c>
      <c r="W49" s="400">
        <f t="shared" si="109"/>
        <v>25</v>
      </c>
      <c r="X49" s="404">
        <f t="shared" si="13"/>
        <v>170</v>
      </c>
      <c r="Y49" s="404">
        <f t="shared" si="14"/>
        <v>100</v>
      </c>
      <c r="Z49" s="404">
        <f t="shared" si="15"/>
        <v>70</v>
      </c>
      <c r="AA49" s="404">
        <f t="shared" si="16"/>
        <v>50</v>
      </c>
      <c r="AB49" s="408">
        <f>'ĐẤT PNN'!K49-'ĐẤT NN'!H49</f>
        <v>75</v>
      </c>
    </row>
    <row r="50" spans="1:28" s="70" customFormat="1" ht="94.5" customHeight="1" x14ac:dyDescent="0.25">
      <c r="A50" s="84">
        <f t="shared" si="17"/>
        <v>47</v>
      </c>
      <c r="B50" s="84" t="str">
        <f>'ĐẤT PNN'!B50</f>
        <v>VT2*0,8</v>
      </c>
      <c r="C50" s="483" t="str">
        <f>'ĐẤT PNN'!C50</f>
        <v>Các tuyến đường giao thông không đấu nối trực tiếp và thông ra Đường Tà Lài đoạn từ Đường ấp 2-4  đến Đường ấp 3-4 đã được đầu tư mặt đường nhựa, bê tông xi măng:
- Có bề rộng ≥5m, cách đường giao thông ≤1.000m.
- Có bề rộng từ ≥3m đến &lt;5m, cách đường giao thông ≤500m.</v>
      </c>
      <c r="D50" s="484"/>
      <c r="E50" s="485"/>
      <c r="F50" s="402">
        <f t="shared" si="97"/>
        <v>50</v>
      </c>
      <c r="G50" s="402">
        <f t="shared" si="98"/>
        <v>40</v>
      </c>
      <c r="H50" s="402">
        <f t="shared" si="99"/>
        <v>130</v>
      </c>
      <c r="I50" s="402">
        <f t="shared" si="100"/>
        <v>100</v>
      </c>
      <c r="J50" s="403">
        <f t="shared" si="101"/>
        <v>2.6</v>
      </c>
      <c r="K50" s="400">
        <f t="shared" si="102"/>
        <v>60</v>
      </c>
      <c r="L50" s="400">
        <f t="shared" si="103"/>
        <v>50</v>
      </c>
      <c r="M50" s="400">
        <f t="shared" si="104"/>
        <v>40</v>
      </c>
      <c r="N50" s="400">
        <f t="shared" si="105"/>
        <v>30</v>
      </c>
      <c r="O50" s="404">
        <f t="shared" si="9"/>
        <v>200</v>
      </c>
      <c r="P50" s="404">
        <f t="shared" si="10"/>
        <v>130</v>
      </c>
      <c r="Q50" s="404">
        <f t="shared" si="11"/>
        <v>90</v>
      </c>
      <c r="R50" s="404">
        <v>55</v>
      </c>
      <c r="S50" s="397">
        <f>'ĐẤT PNN'!W50</f>
        <v>1</v>
      </c>
      <c r="T50" s="400">
        <f t="shared" si="106"/>
        <v>50</v>
      </c>
      <c r="U50" s="400">
        <f t="shared" si="107"/>
        <v>40</v>
      </c>
      <c r="V50" s="400">
        <f t="shared" si="108"/>
        <v>32</v>
      </c>
      <c r="W50" s="400">
        <f t="shared" si="109"/>
        <v>25</v>
      </c>
      <c r="X50" s="404">
        <f t="shared" si="13"/>
        <v>170</v>
      </c>
      <c r="Y50" s="404">
        <f t="shared" si="14"/>
        <v>100</v>
      </c>
      <c r="Z50" s="404">
        <f t="shared" si="15"/>
        <v>70</v>
      </c>
      <c r="AA50" s="404">
        <f t="shared" si="16"/>
        <v>50</v>
      </c>
      <c r="AB50" s="408">
        <f>'ĐẤT PNN'!K50-'ĐẤT NN'!H50</f>
        <v>120</v>
      </c>
    </row>
    <row r="51" spans="1:28" s="70" customFormat="1" ht="94.5" customHeight="1" x14ac:dyDescent="0.25">
      <c r="A51" s="84">
        <f t="shared" si="17"/>
        <v>48</v>
      </c>
      <c r="B51" s="84" t="str">
        <f>'ĐẤT PNN'!B51</f>
        <v>VT3*0,8</v>
      </c>
      <c r="C51" s="483" t="str">
        <f>'ĐẤT PNN'!C51</f>
        <v>Các tuyến đường giao thông không đấu nối trực tiếp và thông ra Đường Tà Lài đoạn từ Đường ấp 2-4  đến Đường ấp 3-4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84"/>
      <c r="E51" s="485"/>
      <c r="F51" s="402">
        <f t="shared" si="97"/>
        <v>40</v>
      </c>
      <c r="G51" s="402">
        <f t="shared" si="98"/>
        <v>32</v>
      </c>
      <c r="H51" s="402">
        <f t="shared" si="99"/>
        <v>90</v>
      </c>
      <c r="I51" s="402">
        <f t="shared" si="100"/>
        <v>70</v>
      </c>
      <c r="J51" s="403">
        <f t="shared" si="101"/>
        <v>2.25</v>
      </c>
      <c r="K51" s="400">
        <f t="shared" si="102"/>
        <v>60</v>
      </c>
      <c r="L51" s="400">
        <f t="shared" si="103"/>
        <v>50</v>
      </c>
      <c r="M51" s="400">
        <f t="shared" si="104"/>
        <v>40</v>
      </c>
      <c r="N51" s="400">
        <f t="shared" si="105"/>
        <v>30</v>
      </c>
      <c r="O51" s="404">
        <f t="shared" si="9"/>
        <v>200</v>
      </c>
      <c r="P51" s="404">
        <f t="shared" si="10"/>
        <v>130</v>
      </c>
      <c r="Q51" s="404">
        <f t="shared" si="11"/>
        <v>90</v>
      </c>
      <c r="R51" s="404">
        <v>55</v>
      </c>
      <c r="S51" s="397">
        <f>'ĐẤT PNN'!W51</f>
        <v>1</v>
      </c>
      <c r="T51" s="400">
        <f t="shared" si="106"/>
        <v>50</v>
      </c>
      <c r="U51" s="400">
        <f t="shared" si="107"/>
        <v>40</v>
      </c>
      <c r="V51" s="400">
        <f t="shared" si="108"/>
        <v>32</v>
      </c>
      <c r="W51" s="400">
        <f t="shared" si="109"/>
        <v>25</v>
      </c>
      <c r="X51" s="404">
        <f t="shared" si="13"/>
        <v>170</v>
      </c>
      <c r="Y51" s="404">
        <f t="shared" si="14"/>
        <v>100</v>
      </c>
      <c r="Z51" s="404">
        <f t="shared" si="15"/>
        <v>70</v>
      </c>
      <c r="AA51" s="404">
        <f t="shared" si="16"/>
        <v>50</v>
      </c>
      <c r="AB51" s="408">
        <f>'ĐẤT PNN'!K51-'ĐẤT NN'!H51</f>
        <v>100</v>
      </c>
    </row>
    <row r="52" spans="1:28" s="70" customFormat="1" ht="63" customHeight="1" x14ac:dyDescent="0.25">
      <c r="A52" s="84">
        <f t="shared" si="17"/>
        <v>49</v>
      </c>
      <c r="B52" s="84" t="str">
        <f>'ĐẤT PNN'!B52</f>
        <v>VT4*0,8</v>
      </c>
      <c r="C52" s="483" t="str">
        <f>'ĐẤT PNN'!C52</f>
        <v>Các tuyến đường giao thông không đấu nối trực tiếp và thông ra Đường Tà Lài đoạn từ Đường ấp 2-4  đến Đường ấp 3-4 đã được đầu tư mặt đường nhựa, bê tông xi măng:
- Có bề rộng từ ≥3m đến &lt;5m, cách đường giao thông &gt;1.000m.
- Có bề rộng &lt;3m, cách đường giao thông &gt;200m.</v>
      </c>
      <c r="D52" s="484"/>
      <c r="E52" s="485"/>
      <c r="F52" s="402">
        <f t="shared" si="97"/>
        <v>30</v>
      </c>
      <c r="G52" s="402">
        <f t="shared" si="98"/>
        <v>25</v>
      </c>
      <c r="H52" s="402">
        <f t="shared" si="99"/>
        <v>55</v>
      </c>
      <c r="I52" s="402">
        <f t="shared" si="100"/>
        <v>50</v>
      </c>
      <c r="J52" s="403">
        <f t="shared" si="101"/>
        <v>1.8333333333333333</v>
      </c>
      <c r="K52" s="400">
        <f t="shared" si="102"/>
        <v>60</v>
      </c>
      <c r="L52" s="400">
        <f t="shared" si="103"/>
        <v>50</v>
      </c>
      <c r="M52" s="400">
        <f t="shared" si="104"/>
        <v>40</v>
      </c>
      <c r="N52" s="400">
        <f t="shared" si="105"/>
        <v>30</v>
      </c>
      <c r="O52" s="404">
        <f t="shared" si="9"/>
        <v>200</v>
      </c>
      <c r="P52" s="404">
        <f t="shared" si="10"/>
        <v>130</v>
      </c>
      <c r="Q52" s="404">
        <f t="shared" si="11"/>
        <v>90</v>
      </c>
      <c r="R52" s="404">
        <v>55</v>
      </c>
      <c r="S52" s="397">
        <f>'ĐẤT PNN'!W52</f>
        <v>1</v>
      </c>
      <c r="T52" s="400">
        <f t="shared" si="106"/>
        <v>50</v>
      </c>
      <c r="U52" s="400">
        <f t="shared" si="107"/>
        <v>40</v>
      </c>
      <c r="V52" s="400">
        <f t="shared" si="108"/>
        <v>32</v>
      </c>
      <c r="W52" s="400">
        <f t="shared" si="109"/>
        <v>25</v>
      </c>
      <c r="X52" s="404">
        <f t="shared" si="13"/>
        <v>170</v>
      </c>
      <c r="Y52" s="404">
        <f t="shared" si="14"/>
        <v>100</v>
      </c>
      <c r="Z52" s="404">
        <f t="shared" si="15"/>
        <v>70</v>
      </c>
      <c r="AA52" s="404">
        <f t="shared" si="16"/>
        <v>50</v>
      </c>
      <c r="AB52" s="408">
        <f>'ĐẤT PNN'!K52-'ĐẤT NN'!H52</f>
        <v>65</v>
      </c>
    </row>
    <row r="53" spans="1:28" s="70" customFormat="1" ht="31.5" x14ac:dyDescent="0.25">
      <c r="A53" s="84">
        <f t="shared" si="17"/>
        <v>50</v>
      </c>
      <c r="B53" s="84" t="str">
        <f>'ĐẤT PNN'!B53</f>
        <v>TP6NT2_D9</v>
      </c>
      <c r="C53" s="92" t="str">
        <f>'ĐẤT PNN'!C53</f>
        <v>Đường Tà Lài</v>
      </c>
      <c r="D53" s="92" t="str">
        <f>'ĐẤT PNN'!D53</f>
        <v xml:space="preserve">Đường ấp 3-4 </v>
      </c>
      <c r="E53" s="92" t="str">
        <f>'ĐẤT PNN'!E53</f>
        <v>Sông Đồng Nai</v>
      </c>
      <c r="F53" s="375">
        <f>K53</f>
        <v>60</v>
      </c>
      <c r="G53" s="375">
        <f>T53</f>
        <v>50</v>
      </c>
      <c r="H53" s="375">
        <f>O53</f>
        <v>200</v>
      </c>
      <c r="I53" s="375">
        <f>X53</f>
        <v>170</v>
      </c>
      <c r="J53" s="396">
        <f>I53/G53</f>
        <v>3.4</v>
      </c>
      <c r="K53" s="96">
        <v>60</v>
      </c>
      <c r="L53" s="96">
        <v>50</v>
      </c>
      <c r="M53" s="96">
        <v>40</v>
      </c>
      <c r="N53" s="96">
        <v>30</v>
      </c>
      <c r="O53" s="404">
        <f t="shared" si="9"/>
        <v>200</v>
      </c>
      <c r="P53" s="404">
        <f t="shared" si="10"/>
        <v>130</v>
      </c>
      <c r="Q53" s="404">
        <f t="shared" si="11"/>
        <v>90</v>
      </c>
      <c r="R53" s="404">
        <v>55</v>
      </c>
      <c r="S53" s="397">
        <v>2</v>
      </c>
      <c r="T53" s="398">
        <v>50</v>
      </c>
      <c r="U53" s="398">
        <v>40</v>
      </c>
      <c r="V53" s="398">
        <v>32</v>
      </c>
      <c r="W53" s="398">
        <v>25</v>
      </c>
      <c r="X53" s="404">
        <f t="shared" si="13"/>
        <v>170</v>
      </c>
      <c r="Y53" s="404">
        <f t="shared" si="14"/>
        <v>100</v>
      </c>
      <c r="Z53" s="404">
        <f t="shared" si="15"/>
        <v>70</v>
      </c>
      <c r="AA53" s="404">
        <f t="shared" si="16"/>
        <v>50</v>
      </c>
      <c r="AB53" s="408">
        <f>'ĐẤT PNN'!K53-'ĐẤT NN'!H53</f>
        <v>350</v>
      </c>
    </row>
    <row r="54" spans="1:28" s="70" customFormat="1" ht="94.5" customHeight="1" x14ac:dyDescent="0.25">
      <c r="A54" s="84">
        <f t="shared" si="17"/>
        <v>51</v>
      </c>
      <c r="B54" s="84" t="str">
        <f>'ĐẤT PNN'!B54</f>
        <v>VT2</v>
      </c>
      <c r="C54" s="483" t="str">
        <f>'ĐẤT PNN'!C54</f>
        <v>Các tuyến đường giao thông đấu nối trực tiếp ra Đường Tà Lài đoạn từ Đường ấp 3-4  đến Sông Đồng Nai đã được đầu tư mặt đường nhựa, bê tông xi măng:
- Có bề rộng ≥5m, cách đường giao thông ≤1.000m.
- Có bề rộng từ ≥3m đến &lt;5m, cách đường giao thông ≤500m.</v>
      </c>
      <c r="D54" s="484"/>
      <c r="E54" s="485"/>
      <c r="F54" s="402">
        <f t="shared" ref="F54:F59" si="110">IF(B54="VT2",L54,IF(B54="VT3",M54,IF(B54="VT2*0,8",L54,IF(B54="VT3*0,8",M54,N54))))</f>
        <v>50</v>
      </c>
      <c r="G54" s="402">
        <f t="shared" ref="G54:G59" si="111">IF(B54="VT2",U54,IF(B54="VT3",V54,IF(B54="VT2*0,8",U54,IF(B54="VT3*0,8",V54,W54))))</f>
        <v>40</v>
      </c>
      <c r="H54" s="402">
        <f t="shared" ref="H54:H59" si="112">IF(B54="VT2",P54,IF(B54="VT3",Q54,IF(B54="VT4",R54,IF(B54="VT2*0,8",P54,IF(B54="VT3*0,8",Q54,R54)))))</f>
        <v>130</v>
      </c>
      <c r="I54" s="402">
        <f t="shared" ref="I54:I59" si="113">IF(B54="VT2",Y54,IF(B54="VT3",Z54,IF(B54="VT4",AA54,IF(B54="VT2*0,8",Y54,IF(B54="VT3*0,8",Z54,AA54)))))</f>
        <v>100</v>
      </c>
      <c r="J54" s="403">
        <f t="shared" ref="J54:J59" si="114">H54/F54</f>
        <v>2.6</v>
      </c>
      <c r="K54" s="400">
        <f t="shared" ref="K54:K59" si="115">K53</f>
        <v>60</v>
      </c>
      <c r="L54" s="400">
        <f t="shared" ref="L54:L59" si="116">L53</f>
        <v>50</v>
      </c>
      <c r="M54" s="400">
        <f t="shared" ref="M54:M59" si="117">M53</f>
        <v>40</v>
      </c>
      <c r="N54" s="400">
        <f t="shared" ref="N54:N59" si="118">N53</f>
        <v>30</v>
      </c>
      <c r="O54" s="404">
        <f t="shared" si="9"/>
        <v>200</v>
      </c>
      <c r="P54" s="404">
        <f t="shared" si="10"/>
        <v>130</v>
      </c>
      <c r="Q54" s="404">
        <f t="shared" si="11"/>
        <v>90</v>
      </c>
      <c r="R54" s="404">
        <v>55</v>
      </c>
      <c r="S54" s="397">
        <f>'ĐẤT PNN'!W54</f>
        <v>2</v>
      </c>
      <c r="T54" s="400">
        <f t="shared" ref="T54:T59" si="119">T53</f>
        <v>50</v>
      </c>
      <c r="U54" s="400">
        <f t="shared" ref="U54:U59" si="120">U53</f>
        <v>40</v>
      </c>
      <c r="V54" s="400">
        <f t="shared" ref="V54:V59" si="121">V53</f>
        <v>32</v>
      </c>
      <c r="W54" s="400">
        <f t="shared" ref="W54:W59" si="122">W53</f>
        <v>25</v>
      </c>
      <c r="X54" s="404">
        <f t="shared" si="13"/>
        <v>170</v>
      </c>
      <c r="Y54" s="404">
        <f t="shared" si="14"/>
        <v>100</v>
      </c>
      <c r="Z54" s="404">
        <f t="shared" si="15"/>
        <v>70</v>
      </c>
      <c r="AA54" s="404">
        <f t="shared" si="16"/>
        <v>50</v>
      </c>
      <c r="AB54" s="408">
        <f>'ĐẤT PNN'!K54-'ĐẤT NN'!H54</f>
        <v>150</v>
      </c>
    </row>
    <row r="55" spans="1:28" s="70" customFormat="1" ht="110.25" customHeight="1" x14ac:dyDescent="0.25">
      <c r="A55" s="84">
        <f t="shared" si="17"/>
        <v>52</v>
      </c>
      <c r="B55" s="84" t="str">
        <f>'ĐẤT PNN'!B55</f>
        <v>VT3</v>
      </c>
      <c r="C55" s="483" t="str">
        <f>'ĐẤT PNN'!C55</f>
        <v>Các tuyến đường giao thông đấu nối trực tiếp ra Đường Tà Lài đoạn từ Đường ấp 3-4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84"/>
      <c r="E55" s="485"/>
      <c r="F55" s="402">
        <f t="shared" si="110"/>
        <v>40</v>
      </c>
      <c r="G55" s="402">
        <f t="shared" si="111"/>
        <v>32</v>
      </c>
      <c r="H55" s="402">
        <f t="shared" si="112"/>
        <v>90</v>
      </c>
      <c r="I55" s="402">
        <f t="shared" si="113"/>
        <v>70</v>
      </c>
      <c r="J55" s="403">
        <f t="shared" si="114"/>
        <v>2.25</v>
      </c>
      <c r="K55" s="400">
        <f t="shared" si="115"/>
        <v>60</v>
      </c>
      <c r="L55" s="400">
        <f t="shared" si="116"/>
        <v>50</v>
      </c>
      <c r="M55" s="400">
        <f t="shared" si="117"/>
        <v>40</v>
      </c>
      <c r="N55" s="400">
        <f t="shared" si="118"/>
        <v>30</v>
      </c>
      <c r="O55" s="404">
        <f t="shared" si="9"/>
        <v>200</v>
      </c>
      <c r="P55" s="404">
        <f t="shared" si="10"/>
        <v>130</v>
      </c>
      <c r="Q55" s="404">
        <f t="shared" si="11"/>
        <v>90</v>
      </c>
      <c r="R55" s="404">
        <v>55</v>
      </c>
      <c r="S55" s="397">
        <f>'ĐẤT PNN'!W55</f>
        <v>2</v>
      </c>
      <c r="T55" s="400">
        <f t="shared" si="119"/>
        <v>50</v>
      </c>
      <c r="U55" s="400">
        <f t="shared" si="120"/>
        <v>40</v>
      </c>
      <c r="V55" s="400">
        <f t="shared" si="121"/>
        <v>32</v>
      </c>
      <c r="W55" s="400">
        <f t="shared" si="122"/>
        <v>25</v>
      </c>
      <c r="X55" s="404">
        <f t="shared" si="13"/>
        <v>170</v>
      </c>
      <c r="Y55" s="404">
        <f t="shared" si="14"/>
        <v>100</v>
      </c>
      <c r="Z55" s="404">
        <f t="shared" si="15"/>
        <v>70</v>
      </c>
      <c r="AA55" s="404">
        <f t="shared" si="16"/>
        <v>50</v>
      </c>
      <c r="AB55" s="408">
        <f>'ĐẤT PNN'!K55-'ĐẤT NN'!H55</f>
        <v>110</v>
      </c>
    </row>
    <row r="56" spans="1:28" s="70" customFormat="1" ht="63" customHeight="1" x14ac:dyDescent="0.25">
      <c r="A56" s="84">
        <f t="shared" si="17"/>
        <v>53</v>
      </c>
      <c r="B56" s="84" t="str">
        <f>'ĐẤT PNN'!B56</f>
        <v>VT4</v>
      </c>
      <c r="C56" s="483" t="str">
        <f>'ĐẤT PNN'!C56</f>
        <v>Các tuyến đường giao thông đấu nối trực tiếp ra Đường Tà Lài đoạn từ Đường ấp 3-4  đến Sông Đồng Nai đã được đầu tư mặt đường nhựa, bê tông xi măng:
- Có bề rộng từ ≥3m đến &lt;5m, cách đường giao thông &gt;1.000m.
- Có bề rộng &lt;3m, cách đường giao thông &gt;200m.</v>
      </c>
      <c r="D56" s="484"/>
      <c r="E56" s="485"/>
      <c r="F56" s="402">
        <f t="shared" si="110"/>
        <v>30</v>
      </c>
      <c r="G56" s="402">
        <f t="shared" si="111"/>
        <v>25</v>
      </c>
      <c r="H56" s="402">
        <f t="shared" si="112"/>
        <v>55</v>
      </c>
      <c r="I56" s="402">
        <f t="shared" si="113"/>
        <v>50</v>
      </c>
      <c r="J56" s="403">
        <f t="shared" si="114"/>
        <v>1.8333333333333333</v>
      </c>
      <c r="K56" s="400">
        <f t="shared" si="115"/>
        <v>60</v>
      </c>
      <c r="L56" s="400">
        <f t="shared" si="116"/>
        <v>50</v>
      </c>
      <c r="M56" s="400">
        <f t="shared" si="117"/>
        <v>40</v>
      </c>
      <c r="N56" s="400">
        <f t="shared" si="118"/>
        <v>30</v>
      </c>
      <c r="O56" s="404">
        <f t="shared" si="9"/>
        <v>200</v>
      </c>
      <c r="P56" s="404">
        <f t="shared" si="10"/>
        <v>130</v>
      </c>
      <c r="Q56" s="404">
        <f t="shared" si="11"/>
        <v>90</v>
      </c>
      <c r="R56" s="404">
        <v>55</v>
      </c>
      <c r="S56" s="397">
        <f>'ĐẤT PNN'!W56</f>
        <v>2</v>
      </c>
      <c r="T56" s="400">
        <f t="shared" si="119"/>
        <v>50</v>
      </c>
      <c r="U56" s="400">
        <f t="shared" si="120"/>
        <v>40</v>
      </c>
      <c r="V56" s="400">
        <f t="shared" si="121"/>
        <v>32</v>
      </c>
      <c r="W56" s="400">
        <f t="shared" si="122"/>
        <v>25</v>
      </c>
      <c r="X56" s="404">
        <f t="shared" si="13"/>
        <v>170</v>
      </c>
      <c r="Y56" s="404">
        <f t="shared" si="14"/>
        <v>100</v>
      </c>
      <c r="Z56" s="404">
        <f t="shared" si="15"/>
        <v>70</v>
      </c>
      <c r="AA56" s="404">
        <f t="shared" si="16"/>
        <v>50</v>
      </c>
      <c r="AB56" s="408">
        <f>'ĐẤT PNN'!K56-'ĐẤT NN'!H56</f>
        <v>75</v>
      </c>
    </row>
    <row r="57" spans="1:28" s="70" customFormat="1" ht="94.5" customHeight="1" x14ac:dyDescent="0.25">
      <c r="A57" s="84">
        <f t="shared" si="17"/>
        <v>54</v>
      </c>
      <c r="B57" s="84" t="str">
        <f>'ĐẤT PNN'!B57</f>
        <v>VT2*0,8</v>
      </c>
      <c r="C57" s="483" t="str">
        <f>'ĐẤT PNN'!C57</f>
        <v>Các tuyến đường giao thông không đấu nối trực tiếp và thông ra Đường Tà Lài đoạn từ Đường ấp 3-4  đến Sông Đồng Nai đã được đầu tư mặt đường nhựa, bê tông xi măng:
- Có bề rộng ≥5m, cách đường giao thông ≤1.000m.
- Có bề rộng từ ≥3m đến &lt;5m, cách đường giao thông ≤500m.</v>
      </c>
      <c r="D57" s="484"/>
      <c r="E57" s="485"/>
      <c r="F57" s="402">
        <f t="shared" si="110"/>
        <v>50</v>
      </c>
      <c r="G57" s="402">
        <f t="shared" si="111"/>
        <v>40</v>
      </c>
      <c r="H57" s="402">
        <f t="shared" si="112"/>
        <v>130</v>
      </c>
      <c r="I57" s="402">
        <f t="shared" si="113"/>
        <v>100</v>
      </c>
      <c r="J57" s="403">
        <f t="shared" si="114"/>
        <v>2.6</v>
      </c>
      <c r="K57" s="400">
        <f t="shared" si="115"/>
        <v>60</v>
      </c>
      <c r="L57" s="400">
        <f t="shared" si="116"/>
        <v>50</v>
      </c>
      <c r="M57" s="400">
        <f t="shared" si="117"/>
        <v>40</v>
      </c>
      <c r="N57" s="400">
        <f t="shared" si="118"/>
        <v>30</v>
      </c>
      <c r="O57" s="404">
        <f t="shared" si="9"/>
        <v>200</v>
      </c>
      <c r="P57" s="404">
        <f t="shared" si="10"/>
        <v>130</v>
      </c>
      <c r="Q57" s="404">
        <f t="shared" si="11"/>
        <v>90</v>
      </c>
      <c r="R57" s="404">
        <v>55</v>
      </c>
      <c r="S57" s="397">
        <f>'ĐẤT PNN'!W57</f>
        <v>2</v>
      </c>
      <c r="T57" s="400">
        <f t="shared" si="119"/>
        <v>50</v>
      </c>
      <c r="U57" s="400">
        <f t="shared" si="120"/>
        <v>40</v>
      </c>
      <c r="V57" s="400">
        <f t="shared" si="121"/>
        <v>32</v>
      </c>
      <c r="W57" s="400">
        <f t="shared" si="122"/>
        <v>25</v>
      </c>
      <c r="X57" s="404">
        <f t="shared" si="13"/>
        <v>170</v>
      </c>
      <c r="Y57" s="404">
        <f t="shared" si="14"/>
        <v>100</v>
      </c>
      <c r="Z57" s="404">
        <f t="shared" si="15"/>
        <v>70</v>
      </c>
      <c r="AA57" s="404">
        <f t="shared" si="16"/>
        <v>50</v>
      </c>
      <c r="AB57" s="408">
        <f>'ĐẤT PNN'!K57-'ĐẤT NN'!H57</f>
        <v>120</v>
      </c>
    </row>
    <row r="58" spans="1:28" s="70" customFormat="1" ht="94.5" customHeight="1" x14ac:dyDescent="0.25">
      <c r="A58" s="84">
        <f t="shared" si="17"/>
        <v>55</v>
      </c>
      <c r="B58" s="84" t="str">
        <f>'ĐẤT PNN'!B58</f>
        <v>VT3*0,8</v>
      </c>
      <c r="C58" s="483" t="str">
        <f>'ĐẤT PNN'!C58</f>
        <v>Các tuyến đường giao thông không đấu nối trực tiếp và thông ra Đường Tà Lài đoạn từ Đường ấp 3-4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84"/>
      <c r="E58" s="485"/>
      <c r="F58" s="402">
        <f t="shared" si="110"/>
        <v>40</v>
      </c>
      <c r="G58" s="402">
        <f t="shared" si="111"/>
        <v>32</v>
      </c>
      <c r="H58" s="402">
        <f t="shared" si="112"/>
        <v>90</v>
      </c>
      <c r="I58" s="402">
        <f t="shared" si="113"/>
        <v>70</v>
      </c>
      <c r="J58" s="403">
        <f t="shared" si="114"/>
        <v>2.25</v>
      </c>
      <c r="K58" s="400">
        <f t="shared" si="115"/>
        <v>60</v>
      </c>
      <c r="L58" s="400">
        <f t="shared" si="116"/>
        <v>50</v>
      </c>
      <c r="M58" s="400">
        <f t="shared" si="117"/>
        <v>40</v>
      </c>
      <c r="N58" s="400">
        <f t="shared" si="118"/>
        <v>30</v>
      </c>
      <c r="O58" s="404">
        <f t="shared" si="9"/>
        <v>200</v>
      </c>
      <c r="P58" s="404">
        <f t="shared" si="10"/>
        <v>130</v>
      </c>
      <c r="Q58" s="404">
        <f t="shared" si="11"/>
        <v>90</v>
      </c>
      <c r="R58" s="404">
        <v>55</v>
      </c>
      <c r="S58" s="397">
        <f>'ĐẤT PNN'!W58</f>
        <v>2</v>
      </c>
      <c r="T58" s="400">
        <f t="shared" si="119"/>
        <v>50</v>
      </c>
      <c r="U58" s="400">
        <f t="shared" si="120"/>
        <v>40</v>
      </c>
      <c r="V58" s="400">
        <f t="shared" si="121"/>
        <v>32</v>
      </c>
      <c r="W58" s="400">
        <f t="shared" si="122"/>
        <v>25</v>
      </c>
      <c r="X58" s="404">
        <f t="shared" si="13"/>
        <v>170</v>
      </c>
      <c r="Y58" s="404">
        <f t="shared" si="14"/>
        <v>100</v>
      </c>
      <c r="Z58" s="404">
        <f t="shared" si="15"/>
        <v>70</v>
      </c>
      <c r="AA58" s="404">
        <f t="shared" si="16"/>
        <v>50</v>
      </c>
      <c r="AB58" s="408">
        <f>'ĐẤT PNN'!K58-'ĐẤT NN'!H58</f>
        <v>100</v>
      </c>
    </row>
    <row r="59" spans="1:28" s="70" customFormat="1" ht="63" customHeight="1" x14ac:dyDescent="0.25">
      <c r="A59" s="84">
        <f t="shared" si="17"/>
        <v>56</v>
      </c>
      <c r="B59" s="84" t="str">
        <f>'ĐẤT PNN'!B59</f>
        <v>VT4*0,8</v>
      </c>
      <c r="C59" s="483" t="str">
        <f>'ĐẤT PNN'!C59</f>
        <v>Các tuyến đường giao thông không đấu nối trực tiếp và thông ra Đường Tà Lài đoạn từ Đường ấp 3-4  đến Sông Đồng Nai đã được đầu tư mặt đường nhựa, bê tông xi măng:
- Có bề rộng từ ≥3m đến &lt;5m, cách đường giao thông &gt;1.000m.
- Có bề rộng &lt;3m, cách đường giao thông &gt;200m.</v>
      </c>
      <c r="D59" s="484"/>
      <c r="E59" s="485"/>
      <c r="F59" s="402">
        <f t="shared" si="110"/>
        <v>30</v>
      </c>
      <c r="G59" s="402">
        <f t="shared" si="111"/>
        <v>25</v>
      </c>
      <c r="H59" s="402">
        <f t="shared" si="112"/>
        <v>55</v>
      </c>
      <c r="I59" s="402">
        <f t="shared" si="113"/>
        <v>50</v>
      </c>
      <c r="J59" s="403">
        <f t="shared" si="114"/>
        <v>1.8333333333333333</v>
      </c>
      <c r="K59" s="400">
        <f t="shared" si="115"/>
        <v>60</v>
      </c>
      <c r="L59" s="400">
        <f t="shared" si="116"/>
        <v>50</v>
      </c>
      <c r="M59" s="400">
        <f t="shared" si="117"/>
        <v>40</v>
      </c>
      <c r="N59" s="400">
        <f t="shared" si="118"/>
        <v>30</v>
      </c>
      <c r="O59" s="404">
        <f t="shared" si="9"/>
        <v>200</v>
      </c>
      <c r="P59" s="404">
        <f t="shared" si="10"/>
        <v>130</v>
      </c>
      <c r="Q59" s="404">
        <f t="shared" si="11"/>
        <v>90</v>
      </c>
      <c r="R59" s="404">
        <v>55</v>
      </c>
      <c r="S59" s="397">
        <f>'ĐẤT PNN'!W59</f>
        <v>2</v>
      </c>
      <c r="T59" s="400">
        <f t="shared" si="119"/>
        <v>50</v>
      </c>
      <c r="U59" s="400">
        <f t="shared" si="120"/>
        <v>40</v>
      </c>
      <c r="V59" s="400">
        <f t="shared" si="121"/>
        <v>32</v>
      </c>
      <c r="W59" s="400">
        <f t="shared" si="122"/>
        <v>25</v>
      </c>
      <c r="X59" s="404">
        <f t="shared" si="13"/>
        <v>170</v>
      </c>
      <c r="Y59" s="404">
        <f t="shared" si="14"/>
        <v>100</v>
      </c>
      <c r="Z59" s="404">
        <f t="shared" si="15"/>
        <v>70</v>
      </c>
      <c r="AA59" s="404">
        <f t="shared" si="16"/>
        <v>50</v>
      </c>
      <c r="AB59" s="408">
        <f>'ĐẤT PNN'!K59-'ĐẤT NN'!H59</f>
        <v>65</v>
      </c>
    </row>
    <row r="60" spans="1:28" s="70" customFormat="1" ht="31.5" x14ac:dyDescent="0.25">
      <c r="A60" s="84">
        <f t="shared" si="17"/>
        <v>57</v>
      </c>
      <c r="B60" s="84" t="str">
        <f>'ĐẤT PNN'!B60</f>
        <v>bổ sung</v>
      </c>
      <c r="C60" s="92" t="str">
        <f>'ĐẤT PNN'!C60</f>
        <v>Đường Phú Xuân - Núi Tượng</v>
      </c>
      <c r="D60" s="92" t="str">
        <f>'ĐẤT PNN'!D60</f>
        <v>Ngã ba trường Trung học cơ sở Núi Tượng</v>
      </c>
      <c r="E60" s="92" t="str">
        <f>'ĐẤT PNN'!E60</f>
        <v>Ngã ba xã Phú Lộc (xã Tân Phú mới)</v>
      </c>
      <c r="F60" s="95"/>
      <c r="G60" s="95"/>
      <c r="H60" s="375">
        <f>O60</f>
        <v>180</v>
      </c>
      <c r="I60" s="375">
        <f>X60</f>
        <v>150</v>
      </c>
      <c r="J60" s="375"/>
      <c r="K60" s="96">
        <v>55</v>
      </c>
      <c r="L60" s="96">
        <v>45</v>
      </c>
      <c r="M60" s="96">
        <v>35</v>
      </c>
      <c r="N60" s="96">
        <v>25</v>
      </c>
      <c r="O60" s="404">
        <f t="shared" si="9"/>
        <v>180</v>
      </c>
      <c r="P60" s="404">
        <f t="shared" si="10"/>
        <v>110</v>
      </c>
      <c r="Q60" s="404">
        <f t="shared" si="11"/>
        <v>80</v>
      </c>
      <c r="R60" s="404">
        <f t="shared" si="44"/>
        <v>50</v>
      </c>
      <c r="S60" s="397">
        <v>3</v>
      </c>
      <c r="T60" s="398">
        <v>45</v>
      </c>
      <c r="U60" s="398">
        <v>35</v>
      </c>
      <c r="V60" s="398">
        <v>30</v>
      </c>
      <c r="W60" s="398">
        <v>20</v>
      </c>
      <c r="X60" s="404">
        <f t="shared" si="13"/>
        <v>150</v>
      </c>
      <c r="Y60" s="404">
        <f t="shared" si="14"/>
        <v>90</v>
      </c>
      <c r="Z60" s="404">
        <v>65</v>
      </c>
      <c r="AA60" s="404">
        <f t="shared" si="16"/>
        <v>40</v>
      </c>
      <c r="AB60" s="408">
        <f>'ĐẤT PNN'!K60-'ĐẤT NN'!H60</f>
        <v>370</v>
      </c>
    </row>
    <row r="61" spans="1:28" s="70" customFormat="1" ht="94.5" customHeight="1" x14ac:dyDescent="0.25">
      <c r="A61" s="84">
        <f t="shared" si="17"/>
        <v>58</v>
      </c>
      <c r="B61" s="84" t="str">
        <f>'ĐẤT PNN'!B61</f>
        <v>VT2</v>
      </c>
      <c r="C61" s="483" t="str">
        <f>'ĐẤT PNN'!C61</f>
        <v>Các tuyến đường giao thông đấu nối trực tiếp ra Đường Phú Xuân - Núi Tượng đoạn từ Ngã ba trường Trung học cơ sở Núi Tượng đến Ngã ba xã Phú Lộc (xã Tân Phú mới) đã được đầu tư mặt đường nhựa, bê tông xi măng:
- Có bề rộng ≥5m, cách đường giao thông ≤1.000m.
- Có bề rộng từ ≥3m đến &lt;5m, cách đường giao thông ≤500m.</v>
      </c>
      <c r="D61" s="484"/>
      <c r="E61" s="485"/>
      <c r="F61" s="383"/>
      <c r="G61" s="383"/>
      <c r="H61" s="383">
        <f t="shared" ref="H61:H66" si="123">IF(B61="VT2",P61,IF(B61="VT3",Q61,IF(B61="VT4",R61,IF(B61="VT2*0,8",P61,IF(B61="VT3*0,8",Q61,R61)))))</f>
        <v>110</v>
      </c>
      <c r="I61" s="383">
        <f t="shared" ref="I61:I66" si="124">IF(B61="VT2",Y61,IF(B61="VT3",Z61,IF(B61="VT4",AA61,IF(B61="VT2*0,8",Y61,IF(B61="VT3*0,8",Z61,AA61)))))</f>
        <v>90</v>
      </c>
      <c r="J61" s="399"/>
      <c r="K61" s="400">
        <f t="shared" ref="K61:K66" si="125">K60</f>
        <v>55</v>
      </c>
      <c r="L61" s="400">
        <f t="shared" ref="L61:L66" si="126">L60</f>
        <v>45</v>
      </c>
      <c r="M61" s="400">
        <f t="shared" ref="M61:M66" si="127">M60</f>
        <v>35</v>
      </c>
      <c r="N61" s="400">
        <f t="shared" ref="N61:N66" si="128">N60</f>
        <v>25</v>
      </c>
      <c r="O61" s="404">
        <f t="shared" si="9"/>
        <v>180</v>
      </c>
      <c r="P61" s="404">
        <f t="shared" si="10"/>
        <v>110</v>
      </c>
      <c r="Q61" s="404">
        <f t="shared" si="11"/>
        <v>80</v>
      </c>
      <c r="R61" s="404">
        <f t="shared" si="44"/>
        <v>50</v>
      </c>
      <c r="S61" s="397">
        <f>'ĐẤT PNN'!W61</f>
        <v>1</v>
      </c>
      <c r="T61" s="400">
        <f t="shared" ref="T61:T66" si="129">T60</f>
        <v>45</v>
      </c>
      <c r="U61" s="400">
        <f t="shared" ref="U61:U66" si="130">U60</f>
        <v>35</v>
      </c>
      <c r="V61" s="400">
        <f t="shared" ref="V61:V66" si="131">V60</f>
        <v>30</v>
      </c>
      <c r="W61" s="400">
        <f t="shared" ref="W61:W66" si="132">W60</f>
        <v>20</v>
      </c>
      <c r="X61" s="404">
        <f t="shared" si="13"/>
        <v>150</v>
      </c>
      <c r="Y61" s="404">
        <f t="shared" si="14"/>
        <v>90</v>
      </c>
      <c r="Z61" s="404">
        <v>65</v>
      </c>
      <c r="AA61" s="404">
        <f t="shared" si="16"/>
        <v>40</v>
      </c>
      <c r="AB61" s="408">
        <f>'ĐẤT PNN'!K61-'ĐẤT NN'!H61</f>
        <v>170</v>
      </c>
    </row>
    <row r="62" spans="1:28" s="70" customFormat="1" ht="110.25" customHeight="1" x14ac:dyDescent="0.25">
      <c r="A62" s="84">
        <f t="shared" si="17"/>
        <v>59</v>
      </c>
      <c r="B62" s="84" t="str">
        <f>'ĐẤT PNN'!B62</f>
        <v>VT3</v>
      </c>
      <c r="C62" s="483" t="str">
        <f>'ĐẤT PNN'!C62</f>
        <v>Các tuyến đường giao thông đấu nối trực tiếp ra Đường Phú Xuân - Núi Tượng đoạn từ Ngã ba trường Trung học cơ sở Núi Tượng đến Ngã ba xã Phú Lộc (xã Tân Phú mới)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84"/>
      <c r="E62" s="485"/>
      <c r="F62" s="383"/>
      <c r="G62" s="383"/>
      <c r="H62" s="383">
        <f t="shared" si="123"/>
        <v>80</v>
      </c>
      <c r="I62" s="383">
        <f t="shared" si="124"/>
        <v>65</v>
      </c>
      <c r="J62" s="399"/>
      <c r="K62" s="400">
        <f t="shared" si="125"/>
        <v>55</v>
      </c>
      <c r="L62" s="400">
        <f t="shared" si="126"/>
        <v>45</v>
      </c>
      <c r="M62" s="400">
        <f t="shared" si="127"/>
        <v>35</v>
      </c>
      <c r="N62" s="400">
        <f t="shared" si="128"/>
        <v>25</v>
      </c>
      <c r="O62" s="404">
        <f t="shared" si="9"/>
        <v>180</v>
      </c>
      <c r="P62" s="404">
        <f t="shared" si="10"/>
        <v>110</v>
      </c>
      <c r="Q62" s="404">
        <f t="shared" si="11"/>
        <v>80</v>
      </c>
      <c r="R62" s="404">
        <f t="shared" si="44"/>
        <v>50</v>
      </c>
      <c r="S62" s="397">
        <f>'ĐẤT PNN'!W62</f>
        <v>1</v>
      </c>
      <c r="T62" s="400">
        <f t="shared" si="129"/>
        <v>45</v>
      </c>
      <c r="U62" s="400">
        <f t="shared" si="130"/>
        <v>35</v>
      </c>
      <c r="V62" s="400">
        <f t="shared" si="131"/>
        <v>30</v>
      </c>
      <c r="W62" s="400">
        <f t="shared" si="132"/>
        <v>20</v>
      </c>
      <c r="X62" s="404">
        <f t="shared" si="13"/>
        <v>150</v>
      </c>
      <c r="Y62" s="404">
        <f t="shared" si="14"/>
        <v>90</v>
      </c>
      <c r="Z62" s="404">
        <v>65</v>
      </c>
      <c r="AA62" s="404">
        <f t="shared" si="16"/>
        <v>40</v>
      </c>
      <c r="AB62" s="408">
        <f>'ĐẤT PNN'!K62-'ĐẤT NN'!H62</f>
        <v>120</v>
      </c>
    </row>
    <row r="63" spans="1:28" s="70" customFormat="1" ht="78.75" customHeight="1" x14ac:dyDescent="0.25">
      <c r="A63" s="84">
        <f t="shared" si="17"/>
        <v>60</v>
      </c>
      <c r="B63" s="84" t="str">
        <f>'ĐẤT PNN'!B63</f>
        <v>VT4</v>
      </c>
      <c r="C63" s="483" t="str">
        <f>'ĐẤT PNN'!C63</f>
        <v>Các tuyến đường giao thông đấu nối trực tiếp ra Đường Phú Xuân - Núi Tượng đoạn từ Ngã ba trường Trung học cơ sở Núi Tượng đến Ngã ba xã Phú Lộc (xã Tân Phú mới) đã được đầu tư mặt đường nhựa, bê tông xi măng:
- Có bề rộng từ ≥3m đến &lt;5m, cách đường giao thông &gt;1.000m.
- Có bề rộng &lt;3m, cách đường giao thông &gt;200m.</v>
      </c>
      <c r="D63" s="484"/>
      <c r="E63" s="485"/>
      <c r="F63" s="383"/>
      <c r="G63" s="383"/>
      <c r="H63" s="383">
        <f t="shared" si="123"/>
        <v>50</v>
      </c>
      <c r="I63" s="383">
        <f t="shared" si="124"/>
        <v>40</v>
      </c>
      <c r="J63" s="399"/>
      <c r="K63" s="400">
        <f t="shared" si="125"/>
        <v>55</v>
      </c>
      <c r="L63" s="400">
        <f t="shared" si="126"/>
        <v>45</v>
      </c>
      <c r="M63" s="400">
        <f t="shared" si="127"/>
        <v>35</v>
      </c>
      <c r="N63" s="400">
        <f t="shared" si="128"/>
        <v>25</v>
      </c>
      <c r="O63" s="404">
        <f t="shared" si="9"/>
        <v>180</v>
      </c>
      <c r="P63" s="404">
        <f t="shared" si="10"/>
        <v>110</v>
      </c>
      <c r="Q63" s="404">
        <f t="shared" si="11"/>
        <v>80</v>
      </c>
      <c r="R63" s="404">
        <f t="shared" si="44"/>
        <v>50</v>
      </c>
      <c r="S63" s="397">
        <f>'ĐẤT PNN'!W63</f>
        <v>1</v>
      </c>
      <c r="T63" s="400">
        <f t="shared" si="129"/>
        <v>45</v>
      </c>
      <c r="U63" s="400">
        <f t="shared" si="130"/>
        <v>35</v>
      </c>
      <c r="V63" s="400">
        <f t="shared" si="131"/>
        <v>30</v>
      </c>
      <c r="W63" s="400">
        <f t="shared" si="132"/>
        <v>20</v>
      </c>
      <c r="X63" s="404">
        <f t="shared" si="13"/>
        <v>150</v>
      </c>
      <c r="Y63" s="404">
        <f t="shared" si="14"/>
        <v>90</v>
      </c>
      <c r="Z63" s="404">
        <v>65</v>
      </c>
      <c r="AA63" s="404">
        <f t="shared" si="16"/>
        <v>40</v>
      </c>
      <c r="AB63" s="408">
        <f>'ĐẤT PNN'!K63-'ĐẤT NN'!H63</f>
        <v>80</v>
      </c>
    </row>
    <row r="64" spans="1:28" s="70" customFormat="1" ht="94.5" customHeight="1" x14ac:dyDescent="0.25">
      <c r="A64" s="84">
        <f t="shared" si="17"/>
        <v>61</v>
      </c>
      <c r="B64" s="84" t="str">
        <f>'ĐẤT PNN'!B64</f>
        <v>VT2*0,8</v>
      </c>
      <c r="C64" s="483" t="str">
        <f>'ĐẤT PNN'!C64</f>
        <v>Các tuyến đường giao thông không đấu nối trực tiếp và thông ra Đường Phú Xuân - Núi Tượng đoạn từ Ngã ba trường Trung học cơ sở Núi Tượng đến Ngã ba xã Phú Lộc (xã Tân Phú mới) đã được đầu tư mặt đường nhựa, bê tông xi măng:
- Có bề rộng ≥5m, cách đường giao thông ≤1.000m.
- Có bề rộng từ ≥3m đến &lt;5m, cách đường giao thông ≤500m.</v>
      </c>
      <c r="D64" s="484"/>
      <c r="E64" s="485"/>
      <c r="F64" s="382"/>
      <c r="G64" s="382"/>
      <c r="H64" s="383">
        <f t="shared" si="123"/>
        <v>110</v>
      </c>
      <c r="I64" s="383">
        <f t="shared" si="124"/>
        <v>90</v>
      </c>
      <c r="J64" s="401"/>
      <c r="K64" s="400">
        <f t="shared" si="125"/>
        <v>55</v>
      </c>
      <c r="L64" s="400">
        <f t="shared" si="126"/>
        <v>45</v>
      </c>
      <c r="M64" s="400">
        <f t="shared" si="127"/>
        <v>35</v>
      </c>
      <c r="N64" s="400">
        <f t="shared" si="128"/>
        <v>25</v>
      </c>
      <c r="O64" s="404">
        <f t="shared" si="9"/>
        <v>180</v>
      </c>
      <c r="P64" s="404">
        <f t="shared" si="10"/>
        <v>110</v>
      </c>
      <c r="Q64" s="404">
        <f t="shared" si="11"/>
        <v>80</v>
      </c>
      <c r="R64" s="404">
        <f t="shared" si="44"/>
        <v>50</v>
      </c>
      <c r="S64" s="397">
        <f>'ĐẤT PNN'!W64</f>
        <v>1</v>
      </c>
      <c r="T64" s="400">
        <f t="shared" si="129"/>
        <v>45</v>
      </c>
      <c r="U64" s="400">
        <f t="shared" si="130"/>
        <v>35</v>
      </c>
      <c r="V64" s="400">
        <f t="shared" si="131"/>
        <v>30</v>
      </c>
      <c r="W64" s="400">
        <f t="shared" si="132"/>
        <v>20</v>
      </c>
      <c r="X64" s="404">
        <f t="shared" si="13"/>
        <v>150</v>
      </c>
      <c r="Y64" s="404">
        <f t="shared" si="14"/>
        <v>90</v>
      </c>
      <c r="Z64" s="404">
        <v>65</v>
      </c>
      <c r="AA64" s="404">
        <f t="shared" si="16"/>
        <v>40</v>
      </c>
      <c r="AB64" s="408">
        <f>'ĐẤT PNN'!K64-'ĐẤT NN'!H64</f>
        <v>140</v>
      </c>
    </row>
    <row r="65" spans="1:28" s="70" customFormat="1" ht="94.5" customHeight="1" x14ac:dyDescent="0.25">
      <c r="A65" s="84">
        <f t="shared" si="17"/>
        <v>62</v>
      </c>
      <c r="B65" s="84" t="str">
        <f>'ĐẤT PNN'!B65</f>
        <v>VT3*0,8</v>
      </c>
      <c r="C65" s="483" t="str">
        <f>'ĐẤT PNN'!C65</f>
        <v>Các tuyến đường giao thông không đấu nối trực tiếp và thông ra Đường Phú Xuân - Núi Tượng đoạn từ Ngã ba trường Trung học cơ sở Núi Tượng đến Ngã ba xã Phú Lộc (xã Tân Phú mới)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84"/>
      <c r="E65" s="485"/>
      <c r="F65" s="382"/>
      <c r="G65" s="382"/>
      <c r="H65" s="383">
        <f t="shared" si="123"/>
        <v>80</v>
      </c>
      <c r="I65" s="383">
        <f t="shared" si="124"/>
        <v>65</v>
      </c>
      <c r="J65" s="401"/>
      <c r="K65" s="400">
        <f t="shared" si="125"/>
        <v>55</v>
      </c>
      <c r="L65" s="400">
        <f t="shared" si="126"/>
        <v>45</v>
      </c>
      <c r="M65" s="400">
        <f t="shared" si="127"/>
        <v>35</v>
      </c>
      <c r="N65" s="400">
        <f t="shared" si="128"/>
        <v>25</v>
      </c>
      <c r="O65" s="404">
        <f t="shared" si="9"/>
        <v>180</v>
      </c>
      <c r="P65" s="404">
        <f t="shared" si="10"/>
        <v>110</v>
      </c>
      <c r="Q65" s="404">
        <f t="shared" si="11"/>
        <v>80</v>
      </c>
      <c r="R65" s="404">
        <f t="shared" si="44"/>
        <v>50</v>
      </c>
      <c r="S65" s="397">
        <f>'ĐẤT PNN'!W65</f>
        <v>1</v>
      </c>
      <c r="T65" s="400">
        <f t="shared" si="129"/>
        <v>45</v>
      </c>
      <c r="U65" s="400">
        <f t="shared" si="130"/>
        <v>35</v>
      </c>
      <c r="V65" s="400">
        <f t="shared" si="131"/>
        <v>30</v>
      </c>
      <c r="W65" s="400">
        <f t="shared" si="132"/>
        <v>20</v>
      </c>
      <c r="X65" s="404">
        <f t="shared" si="13"/>
        <v>150</v>
      </c>
      <c r="Y65" s="404">
        <f t="shared" si="14"/>
        <v>90</v>
      </c>
      <c r="Z65" s="404">
        <v>65</v>
      </c>
      <c r="AA65" s="404">
        <f t="shared" si="16"/>
        <v>40</v>
      </c>
      <c r="AB65" s="408">
        <f>'ĐẤT PNN'!K65-'ĐẤT NN'!H65</f>
        <v>110</v>
      </c>
    </row>
    <row r="66" spans="1:28" s="70" customFormat="1" ht="78.75" customHeight="1" x14ac:dyDescent="0.25">
      <c r="A66" s="84">
        <f t="shared" si="17"/>
        <v>63</v>
      </c>
      <c r="B66" s="84" t="str">
        <f>'ĐẤT PNN'!B66</f>
        <v>VT4*0,8</v>
      </c>
      <c r="C66" s="483" t="str">
        <f>'ĐẤT PNN'!C66</f>
        <v>Các tuyến đường giao thông không đấu nối trực tiếp và thông ra Đường Phú Xuân - Núi Tượng đoạn từ Ngã ba trường Trung học cơ sở Núi Tượng đến Ngã ba xã Phú Lộc (xã Tân Phú mới) đã được đầu tư mặt đường nhựa, bê tông xi măng:
- Có bề rộng từ ≥3m đến &lt;5m, cách đường giao thông &gt;1.000m.
- Có bề rộng &lt;3m, cách đường giao thông &gt;200m.</v>
      </c>
      <c r="D66" s="484"/>
      <c r="E66" s="485"/>
      <c r="F66" s="382"/>
      <c r="G66" s="382"/>
      <c r="H66" s="383">
        <f t="shared" si="123"/>
        <v>50</v>
      </c>
      <c r="I66" s="383">
        <f t="shared" si="124"/>
        <v>40</v>
      </c>
      <c r="J66" s="401"/>
      <c r="K66" s="400">
        <f t="shared" si="125"/>
        <v>55</v>
      </c>
      <c r="L66" s="400">
        <f t="shared" si="126"/>
        <v>45</v>
      </c>
      <c r="M66" s="400">
        <f t="shared" si="127"/>
        <v>35</v>
      </c>
      <c r="N66" s="400">
        <f t="shared" si="128"/>
        <v>25</v>
      </c>
      <c r="O66" s="404">
        <f t="shared" si="9"/>
        <v>180</v>
      </c>
      <c r="P66" s="404">
        <f t="shared" si="10"/>
        <v>110</v>
      </c>
      <c r="Q66" s="404">
        <f t="shared" si="11"/>
        <v>80</v>
      </c>
      <c r="R66" s="404">
        <f t="shared" si="44"/>
        <v>50</v>
      </c>
      <c r="S66" s="397">
        <f>'ĐẤT PNN'!W66</f>
        <v>1</v>
      </c>
      <c r="T66" s="400">
        <f t="shared" si="129"/>
        <v>45</v>
      </c>
      <c r="U66" s="400">
        <f t="shared" si="130"/>
        <v>35</v>
      </c>
      <c r="V66" s="400">
        <f t="shared" si="131"/>
        <v>30</v>
      </c>
      <c r="W66" s="400">
        <f t="shared" si="132"/>
        <v>20</v>
      </c>
      <c r="X66" s="404">
        <f t="shared" si="13"/>
        <v>150</v>
      </c>
      <c r="Y66" s="404">
        <f t="shared" si="14"/>
        <v>90</v>
      </c>
      <c r="Z66" s="404">
        <v>65</v>
      </c>
      <c r="AA66" s="404">
        <f t="shared" si="16"/>
        <v>40</v>
      </c>
      <c r="AB66" s="408">
        <f>'ĐẤT PNN'!K66-'ĐẤT NN'!H66</f>
        <v>70</v>
      </c>
    </row>
    <row r="67" spans="1:28" s="18" customFormat="1" ht="87" customHeight="1" x14ac:dyDescent="0.25">
      <c r="A67" s="84">
        <f t="shared" si="17"/>
        <v>64</v>
      </c>
      <c r="B67" s="84" t="str">
        <f>'ĐẤT PNN'!B67</f>
        <v>bổ sung</v>
      </c>
      <c r="C67" s="92" t="str">
        <f>'ĐẤT PNN'!C67</f>
        <v>Đường Núi Tượng - Nam Cát Tiên</v>
      </c>
      <c r="D67" s="92" t="str">
        <f>'ĐẤT PNN'!D67</f>
        <v xml:space="preserve">Ngã ba trường Trung học cơ sở Núi Tượng </v>
      </c>
      <c r="E67" s="92" t="str">
        <f>'ĐẤT PNN'!E67</f>
        <v>Hết ranh thửa đất số 1366, tờ BĐĐC số 31 về bên trái và hết ranh thửa đất số 924, tờ BĐĐC số 31 về bên phải, xã Tà Lài</v>
      </c>
      <c r="F67" s="95"/>
      <c r="G67" s="95"/>
      <c r="H67" s="375">
        <f>O67</f>
        <v>180</v>
      </c>
      <c r="I67" s="375">
        <f>X67</f>
        <v>150</v>
      </c>
      <c r="J67" s="375"/>
      <c r="K67" s="96">
        <v>55</v>
      </c>
      <c r="L67" s="96">
        <v>45</v>
      </c>
      <c r="M67" s="96">
        <v>35</v>
      </c>
      <c r="N67" s="96">
        <v>25</v>
      </c>
      <c r="O67" s="404">
        <f t="shared" si="9"/>
        <v>180</v>
      </c>
      <c r="P67" s="404">
        <f t="shared" si="10"/>
        <v>110</v>
      </c>
      <c r="Q67" s="404">
        <f t="shared" si="11"/>
        <v>80</v>
      </c>
      <c r="R67" s="404">
        <f t="shared" si="44"/>
        <v>50</v>
      </c>
      <c r="S67" s="397">
        <v>3</v>
      </c>
      <c r="T67" s="398">
        <v>45</v>
      </c>
      <c r="U67" s="398">
        <v>35</v>
      </c>
      <c r="V67" s="398">
        <v>30</v>
      </c>
      <c r="W67" s="398">
        <v>20</v>
      </c>
      <c r="X67" s="404">
        <f t="shared" si="13"/>
        <v>150</v>
      </c>
      <c r="Y67" s="404">
        <f t="shared" si="14"/>
        <v>90</v>
      </c>
      <c r="Z67" s="404">
        <v>65</v>
      </c>
      <c r="AA67" s="404">
        <f t="shared" si="16"/>
        <v>40</v>
      </c>
      <c r="AB67" s="408">
        <f>'ĐẤT PNN'!K67-'ĐẤT NN'!H67</f>
        <v>370</v>
      </c>
    </row>
    <row r="68" spans="1:28" s="18" customFormat="1" ht="110.25" customHeight="1" x14ac:dyDescent="0.25">
      <c r="A68" s="84">
        <f t="shared" si="17"/>
        <v>65</v>
      </c>
      <c r="B68" s="84" t="str">
        <f>'ĐẤT PNN'!B68</f>
        <v>VT2</v>
      </c>
      <c r="C68" s="483" t="str">
        <f>'ĐẤT PNN'!C68</f>
        <v>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≤1.000m.
- Có bề rộng từ ≥3m đến &lt;5m, cách đường giao thông ≤500m.</v>
      </c>
      <c r="D68" s="484"/>
      <c r="E68" s="485"/>
      <c r="F68" s="383"/>
      <c r="G68" s="383"/>
      <c r="H68" s="383">
        <f t="shared" ref="H68:H73" si="133">IF(B68="VT2",P68,IF(B68="VT3",Q68,IF(B68="VT4",R68,IF(B68="VT2*0,8",P68,IF(B68="VT3*0,8",Q68,R68)))))</f>
        <v>110</v>
      </c>
      <c r="I68" s="383">
        <f t="shared" ref="I68:I73" si="134">IF(B68="VT2",Y68,IF(B68="VT3",Z68,IF(B68="VT4",AA68,IF(B68="VT2*0,8",Y68,IF(B68="VT3*0,8",Z68,AA68)))))</f>
        <v>90</v>
      </c>
      <c r="J68" s="399"/>
      <c r="K68" s="400">
        <f t="shared" ref="K68:N85" si="135">K67</f>
        <v>55</v>
      </c>
      <c r="L68" s="400">
        <f t="shared" ref="L68:N84" si="136">L67</f>
        <v>45</v>
      </c>
      <c r="M68" s="400">
        <f t="shared" ref="M68:N83" si="137">M67</f>
        <v>35</v>
      </c>
      <c r="N68" s="400">
        <f t="shared" ref="N68:N80" si="138">N67</f>
        <v>25</v>
      </c>
      <c r="O68" s="404">
        <f t="shared" si="9"/>
        <v>180</v>
      </c>
      <c r="P68" s="404">
        <f t="shared" si="10"/>
        <v>110</v>
      </c>
      <c r="Q68" s="404">
        <f t="shared" si="11"/>
        <v>80</v>
      </c>
      <c r="R68" s="404">
        <f t="shared" si="44"/>
        <v>50</v>
      </c>
      <c r="S68" s="397">
        <f>'ĐẤT PNN'!W68</f>
        <v>1</v>
      </c>
      <c r="T68" s="400">
        <f t="shared" ref="T68:T87" si="139">T67</f>
        <v>45</v>
      </c>
      <c r="U68" s="400">
        <f t="shared" ref="U68:U87" si="140">U67</f>
        <v>35</v>
      </c>
      <c r="V68" s="400">
        <f t="shared" ref="V68:V87" si="141">V67</f>
        <v>30</v>
      </c>
      <c r="W68" s="400">
        <f t="shared" ref="W68:W87" si="142">W67</f>
        <v>20</v>
      </c>
      <c r="X68" s="404">
        <f t="shared" si="13"/>
        <v>150</v>
      </c>
      <c r="Y68" s="404">
        <f t="shared" si="14"/>
        <v>90</v>
      </c>
      <c r="Z68" s="404">
        <v>65</v>
      </c>
      <c r="AA68" s="404">
        <f t="shared" si="16"/>
        <v>40</v>
      </c>
      <c r="AB68" s="408">
        <f>'ĐẤT PNN'!K68-'ĐẤT NN'!H68</f>
        <v>170</v>
      </c>
    </row>
    <row r="69" spans="1:28" s="18" customFormat="1" ht="110.25" customHeight="1" x14ac:dyDescent="0.25">
      <c r="A69" s="84">
        <f t="shared" si="17"/>
        <v>66</v>
      </c>
      <c r="B69" s="84" t="str">
        <f>'ĐẤT PNN'!B69</f>
        <v>VT3</v>
      </c>
      <c r="C69" s="483" t="str">
        <f>'ĐẤT PNN'!C69</f>
        <v>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84"/>
      <c r="E69" s="485"/>
      <c r="F69" s="383"/>
      <c r="G69" s="383"/>
      <c r="H69" s="383">
        <f t="shared" si="133"/>
        <v>80</v>
      </c>
      <c r="I69" s="383">
        <f t="shared" si="134"/>
        <v>65</v>
      </c>
      <c r="J69" s="399"/>
      <c r="K69" s="400">
        <f t="shared" si="135"/>
        <v>55</v>
      </c>
      <c r="L69" s="400">
        <f t="shared" si="136"/>
        <v>45</v>
      </c>
      <c r="M69" s="400">
        <f t="shared" si="137"/>
        <v>35</v>
      </c>
      <c r="N69" s="400">
        <f t="shared" si="138"/>
        <v>25</v>
      </c>
      <c r="O69" s="404">
        <f t="shared" ref="O69:O87" si="143">ROUND(K69*10/3,-1)</f>
        <v>180</v>
      </c>
      <c r="P69" s="404">
        <f t="shared" ref="P69:P87" si="144">ROUND(L69*2.5,-1)</f>
        <v>110</v>
      </c>
      <c r="Q69" s="404">
        <f t="shared" ref="Q69:Q87" si="145">ROUND(M69*2.2,-1)</f>
        <v>80</v>
      </c>
      <c r="R69" s="404">
        <f t="shared" ref="R69:R87" si="146">ROUND(N69*1.8,-1)</f>
        <v>50</v>
      </c>
      <c r="S69" s="397">
        <f>'ĐẤT PNN'!W69</f>
        <v>1</v>
      </c>
      <c r="T69" s="400">
        <f t="shared" si="139"/>
        <v>45</v>
      </c>
      <c r="U69" s="400">
        <f t="shared" si="140"/>
        <v>35</v>
      </c>
      <c r="V69" s="400">
        <f t="shared" si="141"/>
        <v>30</v>
      </c>
      <c r="W69" s="400">
        <f t="shared" si="142"/>
        <v>20</v>
      </c>
      <c r="X69" s="404">
        <f t="shared" ref="X69:X87" si="147">ROUND(T69*10/3,-1)</f>
        <v>150</v>
      </c>
      <c r="Y69" s="404">
        <f t="shared" ref="Y69:Y87" si="148">ROUND(U69*2.5,-1)</f>
        <v>90</v>
      </c>
      <c r="Z69" s="404">
        <v>65</v>
      </c>
      <c r="AA69" s="404">
        <f t="shared" ref="AA69:AA87" si="149">ROUND(W69*1.8,-1)</f>
        <v>40</v>
      </c>
      <c r="AB69" s="408">
        <f>'ĐẤT PNN'!K69-'ĐẤT NN'!H69</f>
        <v>120</v>
      </c>
    </row>
    <row r="70" spans="1:28" s="18" customFormat="1" ht="110.25" customHeight="1" x14ac:dyDescent="0.25">
      <c r="A70" s="84">
        <f t="shared" ref="A70:A87" si="150">A69+1</f>
        <v>67</v>
      </c>
      <c r="B70" s="84" t="str">
        <f>'ĐẤT PNN'!B70</f>
        <v>VT4</v>
      </c>
      <c r="C70" s="483" t="str">
        <f>'ĐẤT PNN'!C70</f>
        <v>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từ ≥3m đến &lt;5m, cách đường giao thông &gt;1.000m.
- Có bề rộng &lt;3m, cách đường giao thông &gt;200m.</v>
      </c>
      <c r="D70" s="484"/>
      <c r="E70" s="485"/>
      <c r="F70" s="383"/>
      <c r="G70" s="383"/>
      <c r="H70" s="383">
        <f t="shared" si="133"/>
        <v>50</v>
      </c>
      <c r="I70" s="383">
        <f t="shared" si="134"/>
        <v>40</v>
      </c>
      <c r="J70" s="399"/>
      <c r="K70" s="400">
        <f t="shared" si="135"/>
        <v>55</v>
      </c>
      <c r="L70" s="400">
        <f t="shared" si="136"/>
        <v>45</v>
      </c>
      <c r="M70" s="400">
        <f t="shared" si="137"/>
        <v>35</v>
      </c>
      <c r="N70" s="400">
        <f t="shared" si="138"/>
        <v>25</v>
      </c>
      <c r="O70" s="404">
        <f t="shared" si="143"/>
        <v>180</v>
      </c>
      <c r="P70" s="404">
        <f t="shared" si="144"/>
        <v>110</v>
      </c>
      <c r="Q70" s="404">
        <f t="shared" si="145"/>
        <v>80</v>
      </c>
      <c r="R70" s="404">
        <f t="shared" si="146"/>
        <v>50</v>
      </c>
      <c r="S70" s="397">
        <f>'ĐẤT PNN'!W70</f>
        <v>1</v>
      </c>
      <c r="T70" s="400">
        <f t="shared" si="139"/>
        <v>45</v>
      </c>
      <c r="U70" s="400">
        <f t="shared" si="140"/>
        <v>35</v>
      </c>
      <c r="V70" s="400">
        <f t="shared" si="141"/>
        <v>30</v>
      </c>
      <c r="W70" s="400">
        <f t="shared" si="142"/>
        <v>20</v>
      </c>
      <c r="X70" s="404">
        <f t="shared" si="147"/>
        <v>150</v>
      </c>
      <c r="Y70" s="404">
        <f t="shared" si="148"/>
        <v>90</v>
      </c>
      <c r="Z70" s="404">
        <v>65</v>
      </c>
      <c r="AA70" s="404">
        <f t="shared" si="149"/>
        <v>40</v>
      </c>
      <c r="AB70" s="408">
        <f>'ĐẤT PNN'!K70-'ĐẤT NN'!H70</f>
        <v>80</v>
      </c>
    </row>
    <row r="71" spans="1:28" s="18" customFormat="1" ht="110.25" customHeight="1" x14ac:dyDescent="0.25">
      <c r="A71" s="84">
        <f t="shared" si="150"/>
        <v>68</v>
      </c>
      <c r="B71" s="84" t="str">
        <f>'ĐẤT PNN'!B71</f>
        <v>VT2*0,8</v>
      </c>
      <c r="C71" s="483" t="str">
        <f>'ĐẤT PNN'!C71</f>
        <v>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≤1.000m.
- Có bề rộng từ ≥3m đến &lt;5m, cách đường giao thông ≤500m.</v>
      </c>
      <c r="D71" s="484"/>
      <c r="E71" s="485"/>
      <c r="F71" s="382"/>
      <c r="G71" s="382"/>
      <c r="H71" s="383">
        <f t="shared" si="133"/>
        <v>110</v>
      </c>
      <c r="I71" s="383">
        <f t="shared" si="134"/>
        <v>90</v>
      </c>
      <c r="J71" s="401"/>
      <c r="K71" s="400">
        <f t="shared" si="135"/>
        <v>55</v>
      </c>
      <c r="L71" s="400">
        <f t="shared" si="136"/>
        <v>45</v>
      </c>
      <c r="M71" s="400">
        <f t="shared" si="137"/>
        <v>35</v>
      </c>
      <c r="N71" s="400">
        <f t="shared" si="138"/>
        <v>25</v>
      </c>
      <c r="O71" s="404">
        <f t="shared" si="143"/>
        <v>180</v>
      </c>
      <c r="P71" s="404">
        <f t="shared" si="144"/>
        <v>110</v>
      </c>
      <c r="Q71" s="404">
        <f t="shared" si="145"/>
        <v>80</v>
      </c>
      <c r="R71" s="404">
        <f t="shared" si="146"/>
        <v>50</v>
      </c>
      <c r="S71" s="397">
        <f>'ĐẤT PNN'!W71</f>
        <v>1</v>
      </c>
      <c r="T71" s="400">
        <f t="shared" si="139"/>
        <v>45</v>
      </c>
      <c r="U71" s="400">
        <f t="shared" si="140"/>
        <v>35</v>
      </c>
      <c r="V71" s="400">
        <f t="shared" si="141"/>
        <v>30</v>
      </c>
      <c r="W71" s="400">
        <f t="shared" si="142"/>
        <v>20</v>
      </c>
      <c r="X71" s="404">
        <f t="shared" si="147"/>
        <v>150</v>
      </c>
      <c r="Y71" s="404">
        <f t="shared" si="148"/>
        <v>90</v>
      </c>
      <c r="Z71" s="404">
        <v>65</v>
      </c>
      <c r="AA71" s="404">
        <f t="shared" si="149"/>
        <v>40</v>
      </c>
      <c r="AB71" s="408">
        <f>'ĐẤT PNN'!K71-'ĐẤT NN'!H71</f>
        <v>140</v>
      </c>
    </row>
    <row r="72" spans="1:28" s="18" customFormat="1" ht="110.25" customHeight="1" x14ac:dyDescent="0.25">
      <c r="A72" s="84">
        <f t="shared" si="150"/>
        <v>69</v>
      </c>
      <c r="B72" s="84" t="str">
        <f>'ĐẤT PNN'!B72</f>
        <v>VT3*0,8</v>
      </c>
      <c r="C72" s="483" t="str">
        <f>'ĐẤT PNN'!C72</f>
        <v>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84"/>
      <c r="E72" s="485"/>
      <c r="F72" s="382"/>
      <c r="G72" s="382"/>
      <c r="H72" s="383">
        <f t="shared" si="133"/>
        <v>80</v>
      </c>
      <c r="I72" s="383">
        <f t="shared" si="134"/>
        <v>65</v>
      </c>
      <c r="J72" s="401"/>
      <c r="K72" s="400">
        <f t="shared" si="135"/>
        <v>55</v>
      </c>
      <c r="L72" s="400">
        <f t="shared" si="136"/>
        <v>45</v>
      </c>
      <c r="M72" s="400">
        <f t="shared" si="137"/>
        <v>35</v>
      </c>
      <c r="N72" s="400">
        <f t="shared" si="138"/>
        <v>25</v>
      </c>
      <c r="O72" s="404">
        <f t="shared" si="143"/>
        <v>180</v>
      </c>
      <c r="P72" s="404">
        <f t="shared" si="144"/>
        <v>110</v>
      </c>
      <c r="Q72" s="404">
        <f t="shared" si="145"/>
        <v>80</v>
      </c>
      <c r="R72" s="404">
        <f t="shared" si="146"/>
        <v>50</v>
      </c>
      <c r="S72" s="397">
        <f>'ĐẤT PNN'!W72</f>
        <v>1</v>
      </c>
      <c r="T72" s="400">
        <f t="shared" si="139"/>
        <v>45</v>
      </c>
      <c r="U72" s="400">
        <f t="shared" si="140"/>
        <v>35</v>
      </c>
      <c r="V72" s="400">
        <f t="shared" si="141"/>
        <v>30</v>
      </c>
      <c r="W72" s="400">
        <f t="shared" si="142"/>
        <v>20</v>
      </c>
      <c r="X72" s="404">
        <f t="shared" si="147"/>
        <v>150</v>
      </c>
      <c r="Y72" s="404">
        <f t="shared" si="148"/>
        <v>90</v>
      </c>
      <c r="Z72" s="404">
        <v>65</v>
      </c>
      <c r="AA72" s="404">
        <f t="shared" si="149"/>
        <v>40</v>
      </c>
      <c r="AB72" s="408">
        <f>'ĐẤT PNN'!K72-'ĐẤT NN'!H72</f>
        <v>110</v>
      </c>
    </row>
    <row r="73" spans="1:28" s="18" customFormat="1" ht="110.25" customHeight="1" x14ac:dyDescent="0.25">
      <c r="A73" s="84">
        <f t="shared" si="150"/>
        <v>70</v>
      </c>
      <c r="B73" s="84" t="str">
        <f>'ĐẤT PNN'!B73</f>
        <v>VT4*0,8</v>
      </c>
      <c r="C73" s="483" t="str">
        <f>'ĐẤT PNN'!C73</f>
        <v>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từ ≥3m đến &lt;5m, cách đường giao thông &gt;1.000m.
- Có bề rộng &lt;3m, cách đường giao thông &gt;200m.</v>
      </c>
      <c r="D73" s="484"/>
      <c r="E73" s="485"/>
      <c r="F73" s="382"/>
      <c r="G73" s="382"/>
      <c r="H73" s="383">
        <f t="shared" si="133"/>
        <v>50</v>
      </c>
      <c r="I73" s="383">
        <f t="shared" si="134"/>
        <v>40</v>
      </c>
      <c r="J73" s="401"/>
      <c r="K73" s="400">
        <f t="shared" si="135"/>
        <v>55</v>
      </c>
      <c r="L73" s="400">
        <f t="shared" si="136"/>
        <v>45</v>
      </c>
      <c r="M73" s="400">
        <f t="shared" si="137"/>
        <v>35</v>
      </c>
      <c r="N73" s="400">
        <f t="shared" si="138"/>
        <v>25</v>
      </c>
      <c r="O73" s="404">
        <f t="shared" si="143"/>
        <v>180</v>
      </c>
      <c r="P73" s="404">
        <f t="shared" si="144"/>
        <v>110</v>
      </c>
      <c r="Q73" s="404">
        <f t="shared" si="145"/>
        <v>80</v>
      </c>
      <c r="R73" s="404">
        <f t="shared" si="146"/>
        <v>50</v>
      </c>
      <c r="S73" s="397">
        <f>'ĐẤT PNN'!W73</f>
        <v>1</v>
      </c>
      <c r="T73" s="400">
        <f t="shared" si="139"/>
        <v>45</v>
      </c>
      <c r="U73" s="400">
        <f t="shared" si="140"/>
        <v>35</v>
      </c>
      <c r="V73" s="400">
        <f t="shared" si="141"/>
        <v>30</v>
      </c>
      <c r="W73" s="400">
        <f t="shared" si="142"/>
        <v>20</v>
      </c>
      <c r="X73" s="404">
        <f t="shared" si="147"/>
        <v>150</v>
      </c>
      <c r="Y73" s="404">
        <f t="shared" si="148"/>
        <v>90</v>
      </c>
      <c r="Z73" s="404">
        <v>65</v>
      </c>
      <c r="AA73" s="404">
        <f t="shared" si="149"/>
        <v>40</v>
      </c>
      <c r="AB73" s="408">
        <f>'ĐẤT PNN'!K73-'ĐẤT NN'!H73</f>
        <v>70</v>
      </c>
    </row>
    <row r="74" spans="1:28" s="18" customFormat="1" ht="87" customHeight="1" x14ac:dyDescent="0.25">
      <c r="A74" s="84">
        <f>A73+1</f>
        <v>71</v>
      </c>
      <c r="B74" s="84" t="str">
        <f>'ĐẤT PNN'!B74</f>
        <v>bổ sung</v>
      </c>
      <c r="C74" s="92" t="str">
        <f>'ĐẤT PNN'!C74</f>
        <v>Đường vào đập Hàm Vô</v>
      </c>
      <c r="D74" s="92" t="str">
        <f>'ĐẤT PNN'!D74</f>
        <v>Đường chuyên dùng</v>
      </c>
      <c r="E74" s="92" t="str">
        <f>'ĐẤT PNN'!E74</f>
        <v>Hết ranh thửa đất số 41, tờ BĐĐC số 49</v>
      </c>
      <c r="F74" s="95"/>
      <c r="G74" s="95"/>
      <c r="H74" s="375">
        <f>O74</f>
        <v>180</v>
      </c>
      <c r="I74" s="375">
        <f>X74</f>
        <v>150</v>
      </c>
      <c r="J74" s="375"/>
      <c r="K74" s="96">
        <v>55</v>
      </c>
      <c r="L74" s="96">
        <v>45</v>
      </c>
      <c r="M74" s="96">
        <v>35</v>
      </c>
      <c r="N74" s="96">
        <v>25</v>
      </c>
      <c r="O74" s="404">
        <f t="shared" si="143"/>
        <v>180</v>
      </c>
      <c r="P74" s="404">
        <f t="shared" si="144"/>
        <v>110</v>
      </c>
      <c r="Q74" s="404">
        <f t="shared" si="145"/>
        <v>80</v>
      </c>
      <c r="R74" s="404">
        <f t="shared" si="146"/>
        <v>50</v>
      </c>
      <c r="S74" s="397">
        <v>3</v>
      </c>
      <c r="T74" s="398">
        <v>45</v>
      </c>
      <c r="U74" s="398">
        <v>35</v>
      </c>
      <c r="V74" s="398">
        <v>30</v>
      </c>
      <c r="W74" s="398">
        <v>20</v>
      </c>
      <c r="X74" s="404">
        <f t="shared" si="147"/>
        <v>150</v>
      </c>
      <c r="Y74" s="404">
        <f t="shared" si="148"/>
        <v>90</v>
      </c>
      <c r="Z74" s="404">
        <v>65</v>
      </c>
      <c r="AA74" s="404">
        <f t="shared" si="149"/>
        <v>40</v>
      </c>
      <c r="AB74" s="408">
        <f>'ĐẤT PNN'!K74-'ĐẤT NN'!H74</f>
        <v>130</v>
      </c>
    </row>
    <row r="75" spans="1:28" s="18" customFormat="1" ht="110.25" customHeight="1" x14ac:dyDescent="0.25">
      <c r="A75" s="84">
        <f t="shared" si="150"/>
        <v>72</v>
      </c>
      <c r="B75" s="84" t="str">
        <f>'ĐẤT PNN'!B75</f>
        <v>VT2</v>
      </c>
      <c r="C75" s="483" t="str">
        <f>'ĐẤT PNN'!C75</f>
        <v>Các tuyến đường giao thông đấu nối trực tiếp ra Đường vào đập Hàm Vô đoạn từ Đường chuyên dùng đến Hết ranh thửa đất số 41, tờ BĐĐC số 49 đã được đầu tư mặt đường nhựa, bê tông xi măng:
- Có bề rộng ≥5m, cách đường giao thông ≤1.000m.
- Có bề rộng từ ≥3m đến &lt;5m, cách đường giao thông ≤500m.</v>
      </c>
      <c r="D75" s="484"/>
      <c r="E75" s="485"/>
      <c r="F75" s="383"/>
      <c r="G75" s="383"/>
      <c r="H75" s="383">
        <f t="shared" ref="H75:H80" si="151">IF(B75="VT2",P75,IF(B75="VT3",Q75,IF(B75="VT4",R75,IF(B75="VT2*0,8",P75,IF(B75="VT3*0,8",Q75,R75)))))</f>
        <v>110</v>
      </c>
      <c r="I75" s="383">
        <f t="shared" ref="I75:I80" si="152">IF(B75="VT2",Y75,IF(B75="VT3",Z75,IF(B75="VT4",AA75,IF(B75="VT2*0,8",Y75,IF(B75="VT3*0,8",Z75,AA75)))))</f>
        <v>90</v>
      </c>
      <c r="J75" s="399"/>
      <c r="K75" s="400">
        <f t="shared" si="135"/>
        <v>55</v>
      </c>
      <c r="L75" s="400">
        <f t="shared" si="136"/>
        <v>45</v>
      </c>
      <c r="M75" s="400">
        <f t="shared" si="137"/>
        <v>35</v>
      </c>
      <c r="N75" s="400">
        <f t="shared" si="138"/>
        <v>25</v>
      </c>
      <c r="O75" s="404">
        <f t="shared" si="143"/>
        <v>180</v>
      </c>
      <c r="P75" s="404">
        <f t="shared" si="144"/>
        <v>110</v>
      </c>
      <c r="Q75" s="404">
        <f t="shared" si="145"/>
        <v>80</v>
      </c>
      <c r="R75" s="404">
        <f t="shared" si="146"/>
        <v>50</v>
      </c>
      <c r="S75" s="397">
        <f>'ĐẤT PNN'!W75</f>
        <v>1</v>
      </c>
      <c r="T75" s="400">
        <f t="shared" si="139"/>
        <v>45</v>
      </c>
      <c r="U75" s="400">
        <f t="shared" si="140"/>
        <v>35</v>
      </c>
      <c r="V75" s="400">
        <f t="shared" si="141"/>
        <v>30</v>
      </c>
      <c r="W75" s="400">
        <f t="shared" si="142"/>
        <v>20</v>
      </c>
      <c r="X75" s="404">
        <f t="shared" si="147"/>
        <v>150</v>
      </c>
      <c r="Y75" s="404">
        <f t="shared" si="148"/>
        <v>90</v>
      </c>
      <c r="Z75" s="404">
        <v>65</v>
      </c>
      <c r="AA75" s="404">
        <f t="shared" si="149"/>
        <v>40</v>
      </c>
      <c r="AB75" s="408">
        <f>'ĐẤT PNN'!K75-'ĐẤT NN'!H75</f>
        <v>50</v>
      </c>
    </row>
    <row r="76" spans="1:28" s="18" customFormat="1" ht="110.25" customHeight="1" x14ac:dyDescent="0.25">
      <c r="A76" s="84">
        <f t="shared" si="150"/>
        <v>73</v>
      </c>
      <c r="B76" s="84" t="str">
        <f>'ĐẤT PNN'!B76</f>
        <v>VT3</v>
      </c>
      <c r="C76" s="483" t="str">
        <f>'ĐẤT PNN'!C76</f>
        <v>Các tuyến đường giao thông đấu nối trực tiếp ra Đường vào đập Hàm Vô đoạn từ Đường chuyên dùng đến Hết ranh thửa đất số 41, tờ BĐĐC số 49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84"/>
      <c r="E76" s="485"/>
      <c r="F76" s="383"/>
      <c r="G76" s="383"/>
      <c r="H76" s="383">
        <f t="shared" si="151"/>
        <v>80</v>
      </c>
      <c r="I76" s="383">
        <f t="shared" si="152"/>
        <v>65</v>
      </c>
      <c r="J76" s="399"/>
      <c r="K76" s="400">
        <f t="shared" si="135"/>
        <v>55</v>
      </c>
      <c r="L76" s="400">
        <f t="shared" si="136"/>
        <v>45</v>
      </c>
      <c r="M76" s="400">
        <f t="shared" si="137"/>
        <v>35</v>
      </c>
      <c r="N76" s="400">
        <f t="shared" si="138"/>
        <v>25</v>
      </c>
      <c r="O76" s="404">
        <f t="shared" si="143"/>
        <v>180</v>
      </c>
      <c r="P76" s="404">
        <f t="shared" si="144"/>
        <v>110</v>
      </c>
      <c r="Q76" s="404">
        <f t="shared" si="145"/>
        <v>80</v>
      </c>
      <c r="R76" s="404">
        <f t="shared" si="146"/>
        <v>50</v>
      </c>
      <c r="S76" s="397">
        <f>'ĐẤT PNN'!W76</f>
        <v>1</v>
      </c>
      <c r="T76" s="400">
        <f t="shared" si="139"/>
        <v>45</v>
      </c>
      <c r="U76" s="400">
        <f t="shared" si="140"/>
        <v>35</v>
      </c>
      <c r="V76" s="400">
        <f t="shared" si="141"/>
        <v>30</v>
      </c>
      <c r="W76" s="400">
        <f t="shared" si="142"/>
        <v>20</v>
      </c>
      <c r="X76" s="404">
        <f t="shared" si="147"/>
        <v>150</v>
      </c>
      <c r="Y76" s="404">
        <f t="shared" si="148"/>
        <v>90</v>
      </c>
      <c r="Z76" s="404">
        <v>65</v>
      </c>
      <c r="AA76" s="404">
        <f t="shared" si="149"/>
        <v>40</v>
      </c>
      <c r="AB76" s="408">
        <f>'ĐẤT PNN'!K76-'ĐẤT NN'!H76</f>
        <v>50</v>
      </c>
    </row>
    <row r="77" spans="1:28" s="18" customFormat="1" ht="110.25" customHeight="1" x14ac:dyDescent="0.25">
      <c r="A77" s="84">
        <f t="shared" si="150"/>
        <v>74</v>
      </c>
      <c r="B77" s="84" t="str">
        <f>'ĐẤT PNN'!B77</f>
        <v>VT4</v>
      </c>
      <c r="C77" s="483" t="str">
        <f>'ĐẤT PNN'!C77</f>
        <v>Các tuyến đường giao thông đấu nối trực tiếp ra Đường vào đập Hàm Vô đoạn từ Đường chuyên dùng đến Hết ranh thửa đất số 41, tờ BĐĐC số 49 đã được đầu tư mặt đường nhựa, bê tông xi măng:
- Có bề rộng từ ≥3m đến &lt;5m, cách đường giao thông &gt;1.000m.
- Có bề rộng &lt;3m, cách đường giao thông &gt;200m.</v>
      </c>
      <c r="D77" s="484"/>
      <c r="E77" s="485"/>
      <c r="F77" s="383"/>
      <c r="G77" s="383"/>
      <c r="H77" s="383">
        <f t="shared" si="151"/>
        <v>50</v>
      </c>
      <c r="I77" s="383">
        <f t="shared" si="152"/>
        <v>40</v>
      </c>
      <c r="J77" s="399"/>
      <c r="K77" s="400">
        <f t="shared" si="135"/>
        <v>55</v>
      </c>
      <c r="L77" s="400">
        <f t="shared" si="136"/>
        <v>45</v>
      </c>
      <c r="M77" s="400">
        <f t="shared" si="137"/>
        <v>35</v>
      </c>
      <c r="N77" s="400">
        <f t="shared" si="138"/>
        <v>25</v>
      </c>
      <c r="O77" s="404">
        <f t="shared" si="143"/>
        <v>180</v>
      </c>
      <c r="P77" s="404">
        <f t="shared" si="144"/>
        <v>110</v>
      </c>
      <c r="Q77" s="404">
        <f t="shared" si="145"/>
        <v>80</v>
      </c>
      <c r="R77" s="404">
        <f t="shared" si="146"/>
        <v>50</v>
      </c>
      <c r="S77" s="397">
        <f>'ĐẤT PNN'!W77</f>
        <v>1</v>
      </c>
      <c r="T77" s="400">
        <f t="shared" si="139"/>
        <v>45</v>
      </c>
      <c r="U77" s="400">
        <f t="shared" si="140"/>
        <v>35</v>
      </c>
      <c r="V77" s="400">
        <f t="shared" si="141"/>
        <v>30</v>
      </c>
      <c r="W77" s="400">
        <f t="shared" si="142"/>
        <v>20</v>
      </c>
      <c r="X77" s="404">
        <f t="shared" si="147"/>
        <v>150</v>
      </c>
      <c r="Y77" s="404">
        <f t="shared" si="148"/>
        <v>90</v>
      </c>
      <c r="Z77" s="404">
        <v>65</v>
      </c>
      <c r="AA77" s="404">
        <f t="shared" si="149"/>
        <v>40</v>
      </c>
      <c r="AB77" s="408">
        <f>'ĐẤT PNN'!K77-'ĐẤT NN'!H77</f>
        <v>70</v>
      </c>
    </row>
    <row r="78" spans="1:28" s="18" customFormat="1" ht="110.25" customHeight="1" x14ac:dyDescent="0.25">
      <c r="A78" s="84">
        <f t="shared" si="150"/>
        <v>75</v>
      </c>
      <c r="B78" s="84" t="str">
        <f>'ĐẤT PNN'!B78</f>
        <v>VT2*0,8</v>
      </c>
      <c r="C78" s="483" t="str">
        <f>'ĐẤT PNN'!C78</f>
        <v>Các tuyến đường giao thông không đấu nối trực tiếp và thông ra Đường vào đập Hàm Vô đoạn từ Đường chuyên dùng đến Hết ranh thửa đất số 41, tờ BĐĐC số 49 đã được đầu tư mặt đường nhựa, bê tông xi măng:
- Có bề rộng ≥5m, cách đường giao thông ≤1.000m.
- Có bề rộng từ ≥3m đến &lt;5m, cách đường giao thông ≤500m.</v>
      </c>
      <c r="D78" s="484"/>
      <c r="E78" s="485"/>
      <c r="F78" s="382"/>
      <c r="G78" s="382"/>
      <c r="H78" s="383">
        <f t="shared" si="151"/>
        <v>110</v>
      </c>
      <c r="I78" s="383">
        <f t="shared" si="152"/>
        <v>90</v>
      </c>
      <c r="J78" s="401"/>
      <c r="K78" s="400">
        <f t="shared" si="135"/>
        <v>55</v>
      </c>
      <c r="L78" s="400">
        <f t="shared" si="136"/>
        <v>45</v>
      </c>
      <c r="M78" s="400">
        <f t="shared" si="137"/>
        <v>35</v>
      </c>
      <c r="N78" s="400">
        <f t="shared" si="138"/>
        <v>25</v>
      </c>
      <c r="O78" s="404">
        <f t="shared" si="143"/>
        <v>180</v>
      </c>
      <c r="P78" s="404">
        <f t="shared" si="144"/>
        <v>110</v>
      </c>
      <c r="Q78" s="404">
        <f t="shared" si="145"/>
        <v>80</v>
      </c>
      <c r="R78" s="404">
        <f t="shared" si="146"/>
        <v>50</v>
      </c>
      <c r="S78" s="397">
        <f>'ĐẤT PNN'!W78</f>
        <v>1</v>
      </c>
      <c r="T78" s="400">
        <f t="shared" si="139"/>
        <v>45</v>
      </c>
      <c r="U78" s="400">
        <f t="shared" si="140"/>
        <v>35</v>
      </c>
      <c r="V78" s="400">
        <f t="shared" si="141"/>
        <v>30</v>
      </c>
      <c r="W78" s="400">
        <f t="shared" si="142"/>
        <v>20</v>
      </c>
      <c r="X78" s="404">
        <f t="shared" si="147"/>
        <v>150</v>
      </c>
      <c r="Y78" s="404">
        <f t="shared" si="148"/>
        <v>90</v>
      </c>
      <c r="Z78" s="404">
        <v>65</v>
      </c>
      <c r="AA78" s="404">
        <f t="shared" si="149"/>
        <v>40</v>
      </c>
      <c r="AB78" s="408">
        <f>'ĐẤT PNN'!K78-'ĐẤT NN'!H78</f>
        <v>30</v>
      </c>
    </row>
    <row r="79" spans="1:28" s="18" customFormat="1" ht="110.25" customHeight="1" x14ac:dyDescent="0.25">
      <c r="A79" s="84">
        <f t="shared" si="150"/>
        <v>76</v>
      </c>
      <c r="B79" s="84" t="str">
        <f>'ĐẤT PNN'!B79</f>
        <v>VT3*0,8</v>
      </c>
      <c r="C79" s="483" t="str">
        <f>'ĐẤT PNN'!C79</f>
        <v>Các tuyến đường giao thông không đấu nối trực tiếp và thông ra Đường vào đập Hàm Vô đoạn từ Đường chuyên dùng đến Hết ranh thửa đất số 41, tờ BĐĐC số 49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84"/>
      <c r="E79" s="485"/>
      <c r="F79" s="382"/>
      <c r="G79" s="382"/>
      <c r="H79" s="383">
        <f t="shared" si="151"/>
        <v>80</v>
      </c>
      <c r="I79" s="383">
        <f t="shared" si="152"/>
        <v>65</v>
      </c>
      <c r="J79" s="401"/>
      <c r="K79" s="400">
        <f t="shared" si="135"/>
        <v>55</v>
      </c>
      <c r="L79" s="400">
        <f t="shared" si="136"/>
        <v>45</v>
      </c>
      <c r="M79" s="400">
        <f t="shared" si="137"/>
        <v>35</v>
      </c>
      <c r="N79" s="400">
        <f t="shared" si="138"/>
        <v>25</v>
      </c>
      <c r="O79" s="404">
        <f t="shared" si="143"/>
        <v>180</v>
      </c>
      <c r="P79" s="404">
        <f t="shared" si="144"/>
        <v>110</v>
      </c>
      <c r="Q79" s="404">
        <f t="shared" si="145"/>
        <v>80</v>
      </c>
      <c r="R79" s="404">
        <f t="shared" si="146"/>
        <v>50</v>
      </c>
      <c r="S79" s="397">
        <f>'ĐẤT PNN'!W79</f>
        <v>1</v>
      </c>
      <c r="T79" s="400">
        <f t="shared" si="139"/>
        <v>45</v>
      </c>
      <c r="U79" s="400">
        <f t="shared" si="140"/>
        <v>35</v>
      </c>
      <c r="V79" s="400">
        <f t="shared" si="141"/>
        <v>30</v>
      </c>
      <c r="W79" s="400">
        <f t="shared" si="142"/>
        <v>20</v>
      </c>
      <c r="X79" s="404">
        <f t="shared" si="147"/>
        <v>150</v>
      </c>
      <c r="Y79" s="404">
        <f t="shared" si="148"/>
        <v>90</v>
      </c>
      <c r="Z79" s="404">
        <v>65</v>
      </c>
      <c r="AA79" s="404">
        <f t="shared" si="149"/>
        <v>40</v>
      </c>
      <c r="AB79" s="408">
        <f>'ĐẤT PNN'!K79-'ĐẤT NN'!H79</f>
        <v>40</v>
      </c>
    </row>
    <row r="80" spans="1:28" s="18" customFormat="1" ht="110.25" customHeight="1" x14ac:dyDescent="0.25">
      <c r="A80" s="84">
        <f t="shared" si="150"/>
        <v>77</v>
      </c>
      <c r="B80" s="84" t="str">
        <f>'ĐẤT PNN'!B80</f>
        <v>VT4*0,8</v>
      </c>
      <c r="C80" s="483" t="str">
        <f>'ĐẤT PNN'!C80</f>
        <v>Các tuyến đường giao thông không đấu nối trực tiếp và thông ra Đường vào đập Hàm Vô đoạn từ Đường chuyên dùng đến Hết ranh thửa đất số 41, tờ BĐĐC số 49 đã được đầu tư mặt đường nhựa, bê tông xi măng:
- Có bề rộng từ ≥3m đến &lt;5m, cách đường giao thông &gt;1.000m.
- Có bề rộng &lt;3m, cách đường giao thông &gt;200m.</v>
      </c>
      <c r="D80" s="484"/>
      <c r="E80" s="485"/>
      <c r="F80" s="382"/>
      <c r="G80" s="382"/>
      <c r="H80" s="383">
        <f t="shared" si="151"/>
        <v>50</v>
      </c>
      <c r="I80" s="383">
        <f t="shared" si="152"/>
        <v>40</v>
      </c>
      <c r="J80" s="401"/>
      <c r="K80" s="400">
        <f t="shared" si="135"/>
        <v>55</v>
      </c>
      <c r="L80" s="400">
        <f t="shared" si="136"/>
        <v>45</v>
      </c>
      <c r="M80" s="400">
        <f t="shared" si="137"/>
        <v>35</v>
      </c>
      <c r="N80" s="400">
        <f t="shared" si="138"/>
        <v>25</v>
      </c>
      <c r="O80" s="404">
        <f t="shared" si="143"/>
        <v>180</v>
      </c>
      <c r="P80" s="404">
        <f t="shared" si="144"/>
        <v>110</v>
      </c>
      <c r="Q80" s="404">
        <f t="shared" si="145"/>
        <v>80</v>
      </c>
      <c r="R80" s="404">
        <f t="shared" si="146"/>
        <v>50</v>
      </c>
      <c r="S80" s="397">
        <f>'ĐẤT PNN'!W80</f>
        <v>1</v>
      </c>
      <c r="T80" s="400">
        <f t="shared" si="139"/>
        <v>45</v>
      </c>
      <c r="U80" s="400">
        <f t="shared" si="140"/>
        <v>35</v>
      </c>
      <c r="V80" s="400">
        <f t="shared" si="141"/>
        <v>30</v>
      </c>
      <c r="W80" s="400">
        <f t="shared" si="142"/>
        <v>20</v>
      </c>
      <c r="X80" s="404">
        <f t="shared" si="147"/>
        <v>150</v>
      </c>
      <c r="Y80" s="404">
        <f t="shared" si="148"/>
        <v>90</v>
      </c>
      <c r="Z80" s="404">
        <v>65</v>
      </c>
      <c r="AA80" s="404">
        <f t="shared" si="149"/>
        <v>40</v>
      </c>
      <c r="AB80" s="408">
        <f>'ĐẤT PNN'!K80-'ĐẤT NN'!H80</f>
        <v>60</v>
      </c>
    </row>
    <row r="81" spans="1:28" s="18" customFormat="1" ht="87" customHeight="1" x14ac:dyDescent="0.25">
      <c r="A81" s="84">
        <f>A80+1</f>
        <v>78</v>
      </c>
      <c r="B81" s="84" t="str">
        <f>'ĐẤT PNN'!B81</f>
        <v>bs</v>
      </c>
      <c r="C81" s="92" t="str">
        <f>'ĐẤT PNN'!C81</f>
        <v>Đường chuyên dùng</v>
      </c>
      <c r="D81" s="92" t="str">
        <f>'ĐẤT PNN'!D81</f>
        <v>Đường vào đập Hàm Vô</v>
      </c>
      <c r="E81" s="92" t="str">
        <f>'ĐẤT PNN'!E81</f>
        <v>Hết ranh thửa đất số 478, tờ BĐĐC số 54</v>
      </c>
      <c r="F81" s="95"/>
      <c r="G81" s="95"/>
      <c r="H81" s="375">
        <f>O81</f>
        <v>180</v>
      </c>
      <c r="I81" s="375">
        <f>X81</f>
        <v>150</v>
      </c>
      <c r="J81" s="375"/>
      <c r="K81" s="96">
        <v>55</v>
      </c>
      <c r="L81" s="96">
        <v>45</v>
      </c>
      <c r="M81" s="96">
        <v>35</v>
      </c>
      <c r="N81" s="96">
        <v>25</v>
      </c>
      <c r="O81" s="404">
        <f t="shared" si="143"/>
        <v>180</v>
      </c>
      <c r="P81" s="404">
        <f t="shared" si="144"/>
        <v>110</v>
      </c>
      <c r="Q81" s="404">
        <f t="shared" si="145"/>
        <v>80</v>
      </c>
      <c r="R81" s="404">
        <f t="shared" si="146"/>
        <v>50</v>
      </c>
      <c r="S81" s="397">
        <v>3</v>
      </c>
      <c r="T81" s="398">
        <v>45</v>
      </c>
      <c r="U81" s="398">
        <v>35</v>
      </c>
      <c r="V81" s="398">
        <v>30</v>
      </c>
      <c r="W81" s="398">
        <v>20</v>
      </c>
      <c r="X81" s="404">
        <f t="shared" si="147"/>
        <v>150</v>
      </c>
      <c r="Y81" s="404">
        <f t="shared" si="148"/>
        <v>90</v>
      </c>
      <c r="Z81" s="404">
        <v>65</v>
      </c>
      <c r="AA81" s="404">
        <f t="shared" si="149"/>
        <v>40</v>
      </c>
      <c r="AB81" s="408">
        <f>'ĐẤT PNN'!K81-'ĐẤT NN'!H81</f>
        <v>130</v>
      </c>
    </row>
    <row r="82" spans="1:28" s="18" customFormat="1" ht="110.25" customHeight="1" x14ac:dyDescent="0.25">
      <c r="A82" s="84">
        <f t="shared" si="150"/>
        <v>79</v>
      </c>
      <c r="B82" s="84" t="str">
        <f>'ĐẤT PNN'!B82</f>
        <v>VT2</v>
      </c>
      <c r="C82" s="483" t="str">
        <f>'ĐẤT PNN'!C82</f>
        <v>Các tuyến đường giao thông đấu nối trực tiếp ra Đường chuyên dùng đoạn từ Đường vào đập Hàm Vô đến Hết ranh thửa đất số 478, tờ BĐĐC số 54 đã được đầu tư mặt đường nhựa, bê tông xi măng:
- Có bề rộng ≥5m, cách đường giao thông ≤1.000m.
- Có bề rộng từ ≥3m đến &lt;5m, cách đường giao thông ≤500m.</v>
      </c>
      <c r="D82" s="484"/>
      <c r="E82" s="485"/>
      <c r="F82" s="383"/>
      <c r="G82" s="383"/>
      <c r="H82" s="383">
        <f t="shared" ref="H82:H87" si="153">IF(B82="VT2",P82,IF(B82="VT3",Q82,IF(B82="VT4",R82,IF(B82="VT2*0,8",P82,IF(B82="VT3*0,8",Q82,R82)))))</f>
        <v>110</v>
      </c>
      <c r="I82" s="383">
        <f t="shared" ref="I82:I87" si="154">IF(B82="VT2",Y82,IF(B82="VT3",Z82,IF(B82="VT4",AA82,IF(B82="VT2*0,8",Y82,IF(B82="VT3*0,8",Z82,AA82)))))</f>
        <v>90</v>
      </c>
      <c r="J82" s="399"/>
      <c r="K82" s="400">
        <f t="shared" si="135"/>
        <v>55</v>
      </c>
      <c r="L82" s="400">
        <f t="shared" si="136"/>
        <v>45</v>
      </c>
      <c r="M82" s="400">
        <f t="shared" si="137"/>
        <v>35</v>
      </c>
      <c r="N82" s="400">
        <f t="shared" si="137"/>
        <v>25</v>
      </c>
      <c r="O82" s="404">
        <f t="shared" si="143"/>
        <v>180</v>
      </c>
      <c r="P82" s="404">
        <f t="shared" si="144"/>
        <v>110</v>
      </c>
      <c r="Q82" s="404">
        <f t="shared" si="145"/>
        <v>80</v>
      </c>
      <c r="R82" s="404">
        <f t="shared" si="146"/>
        <v>50</v>
      </c>
      <c r="S82" s="397">
        <f>'ĐẤT PNN'!W82</f>
        <v>1</v>
      </c>
      <c r="T82" s="400">
        <f t="shared" si="139"/>
        <v>45</v>
      </c>
      <c r="U82" s="400">
        <f t="shared" si="140"/>
        <v>35</v>
      </c>
      <c r="V82" s="400">
        <f t="shared" si="141"/>
        <v>30</v>
      </c>
      <c r="W82" s="400">
        <f t="shared" si="142"/>
        <v>20</v>
      </c>
      <c r="X82" s="404">
        <f t="shared" si="147"/>
        <v>150</v>
      </c>
      <c r="Y82" s="404">
        <f t="shared" si="148"/>
        <v>90</v>
      </c>
      <c r="Z82" s="404">
        <v>65</v>
      </c>
      <c r="AA82" s="404">
        <f t="shared" si="149"/>
        <v>40</v>
      </c>
      <c r="AB82" s="408">
        <f>'ĐẤT PNN'!K82-'ĐẤT NN'!H82</f>
        <v>50</v>
      </c>
    </row>
    <row r="83" spans="1:28" s="18" customFormat="1" ht="110.25" customHeight="1" x14ac:dyDescent="0.25">
      <c r="A83" s="84">
        <f t="shared" si="150"/>
        <v>80</v>
      </c>
      <c r="B83" s="84" t="str">
        <f>'ĐẤT PNN'!B83</f>
        <v>VT3</v>
      </c>
      <c r="C83" s="483" t="str">
        <f>'ĐẤT PNN'!C83</f>
        <v>Các tuyến đường giao thông đấu nối trực tiếp ra Đường chuyên dùng đoạn từ Đường vào đập Hàm Vô đến Hết ranh thửa đất số 478, tờ BĐĐC số 54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84"/>
      <c r="E83" s="485"/>
      <c r="F83" s="383"/>
      <c r="G83" s="383"/>
      <c r="H83" s="383">
        <f t="shared" si="153"/>
        <v>80</v>
      </c>
      <c r="I83" s="383">
        <f t="shared" si="154"/>
        <v>65</v>
      </c>
      <c r="J83" s="399"/>
      <c r="K83" s="400">
        <f t="shared" si="135"/>
        <v>55</v>
      </c>
      <c r="L83" s="400">
        <f t="shared" si="136"/>
        <v>45</v>
      </c>
      <c r="M83" s="400">
        <f t="shared" si="137"/>
        <v>35</v>
      </c>
      <c r="N83" s="400">
        <f t="shared" si="137"/>
        <v>25</v>
      </c>
      <c r="O83" s="404">
        <f t="shared" si="143"/>
        <v>180</v>
      </c>
      <c r="P83" s="404">
        <f t="shared" si="144"/>
        <v>110</v>
      </c>
      <c r="Q83" s="404">
        <f t="shared" si="145"/>
        <v>80</v>
      </c>
      <c r="R83" s="404">
        <f t="shared" si="146"/>
        <v>50</v>
      </c>
      <c r="S83" s="397">
        <f>'ĐẤT PNN'!W83</f>
        <v>1</v>
      </c>
      <c r="T83" s="400">
        <f t="shared" si="139"/>
        <v>45</v>
      </c>
      <c r="U83" s="400">
        <f t="shared" si="140"/>
        <v>35</v>
      </c>
      <c r="V83" s="400">
        <f t="shared" si="141"/>
        <v>30</v>
      </c>
      <c r="W83" s="400">
        <f t="shared" si="142"/>
        <v>20</v>
      </c>
      <c r="X83" s="404">
        <f t="shared" si="147"/>
        <v>150</v>
      </c>
      <c r="Y83" s="404">
        <f t="shared" si="148"/>
        <v>90</v>
      </c>
      <c r="Z83" s="404">
        <v>65</v>
      </c>
      <c r="AA83" s="404">
        <f t="shared" si="149"/>
        <v>40</v>
      </c>
      <c r="AB83" s="408">
        <f>'ĐẤT PNN'!K83-'ĐẤT NN'!H83</f>
        <v>50</v>
      </c>
    </row>
    <row r="84" spans="1:28" s="18" customFormat="1" ht="110.25" customHeight="1" x14ac:dyDescent="0.25">
      <c r="A84" s="84">
        <f t="shared" si="150"/>
        <v>81</v>
      </c>
      <c r="B84" s="84" t="str">
        <f>'ĐẤT PNN'!B84</f>
        <v>VT4</v>
      </c>
      <c r="C84" s="483" t="str">
        <f>'ĐẤT PNN'!C84</f>
        <v>Các tuyến đường giao thông đấu nối trực tiếp ra Đường chuyên dùng đoạn từ Đường vào đập Hàm Vô đến Hết ranh thửa đất số 478, tờ BĐĐC số 54 đã được đầu tư mặt đường nhựa, bê tông xi măng:
- Có bề rộng từ ≥3m đến &lt;5m, cách đường giao thông &gt;1.000m.
- Có bề rộng &lt;3m, cách đường giao thông &gt;200m.</v>
      </c>
      <c r="D84" s="484"/>
      <c r="E84" s="485"/>
      <c r="F84" s="383"/>
      <c r="G84" s="383"/>
      <c r="H84" s="383">
        <f t="shared" si="153"/>
        <v>50</v>
      </c>
      <c r="I84" s="383">
        <f t="shared" si="154"/>
        <v>40</v>
      </c>
      <c r="J84" s="399"/>
      <c r="K84" s="400">
        <f t="shared" si="135"/>
        <v>55</v>
      </c>
      <c r="L84" s="400">
        <f t="shared" si="136"/>
        <v>45</v>
      </c>
      <c r="M84" s="400">
        <f t="shared" si="136"/>
        <v>35</v>
      </c>
      <c r="N84" s="400">
        <f t="shared" si="136"/>
        <v>25</v>
      </c>
      <c r="O84" s="404">
        <f t="shared" si="143"/>
        <v>180</v>
      </c>
      <c r="P84" s="404">
        <f t="shared" si="144"/>
        <v>110</v>
      </c>
      <c r="Q84" s="404">
        <f t="shared" si="145"/>
        <v>80</v>
      </c>
      <c r="R84" s="404">
        <f t="shared" si="146"/>
        <v>50</v>
      </c>
      <c r="S84" s="397">
        <f>'ĐẤT PNN'!W84</f>
        <v>1</v>
      </c>
      <c r="T84" s="400">
        <f t="shared" si="139"/>
        <v>45</v>
      </c>
      <c r="U84" s="400">
        <f t="shared" si="140"/>
        <v>35</v>
      </c>
      <c r="V84" s="400">
        <f t="shared" si="141"/>
        <v>30</v>
      </c>
      <c r="W84" s="400">
        <f t="shared" si="142"/>
        <v>20</v>
      </c>
      <c r="X84" s="404">
        <f t="shared" si="147"/>
        <v>150</v>
      </c>
      <c r="Y84" s="404">
        <f t="shared" si="148"/>
        <v>90</v>
      </c>
      <c r="Z84" s="404">
        <v>65</v>
      </c>
      <c r="AA84" s="404">
        <f t="shared" si="149"/>
        <v>40</v>
      </c>
      <c r="AB84" s="408">
        <f>'ĐẤT PNN'!K84-'ĐẤT NN'!H84</f>
        <v>70</v>
      </c>
    </row>
    <row r="85" spans="1:28" s="18" customFormat="1" ht="110.25" customHeight="1" x14ac:dyDescent="0.25">
      <c r="A85" s="84">
        <f t="shared" si="150"/>
        <v>82</v>
      </c>
      <c r="B85" s="84" t="str">
        <f>'ĐẤT PNN'!B85</f>
        <v>VT2*0,8</v>
      </c>
      <c r="C85" s="483" t="str">
        <f>'ĐẤT PNN'!C85</f>
        <v>Các tuyến đường giao thông không đấu nối trực tiếp và thông ra Đường chuyên dùng đoạn từ Đường vào đập Hàm Vô đến Hết ranh thửa đất số 478, tờ BĐĐC số 54 đã được đầu tư mặt đường nhựa, bê tông xi măng:
- Có bề rộng ≥5m, cách đường giao thông ≤1.000m.
- Có bề rộng từ ≥3m đến &lt;5m, cách đường giao thông ≤500m.</v>
      </c>
      <c r="D85" s="484"/>
      <c r="E85" s="485"/>
      <c r="F85" s="382"/>
      <c r="G85" s="382"/>
      <c r="H85" s="383">
        <f t="shared" si="153"/>
        <v>110</v>
      </c>
      <c r="I85" s="383">
        <f t="shared" si="154"/>
        <v>90</v>
      </c>
      <c r="J85" s="401"/>
      <c r="K85" s="400">
        <f t="shared" si="135"/>
        <v>55</v>
      </c>
      <c r="L85" s="400">
        <f t="shared" si="135"/>
        <v>45</v>
      </c>
      <c r="M85" s="400">
        <f t="shared" si="135"/>
        <v>35</v>
      </c>
      <c r="N85" s="400">
        <f t="shared" si="135"/>
        <v>25</v>
      </c>
      <c r="O85" s="404">
        <f t="shared" si="143"/>
        <v>180</v>
      </c>
      <c r="P85" s="404">
        <f t="shared" si="144"/>
        <v>110</v>
      </c>
      <c r="Q85" s="404">
        <f t="shared" si="145"/>
        <v>80</v>
      </c>
      <c r="R85" s="404">
        <f t="shared" si="146"/>
        <v>50</v>
      </c>
      <c r="S85" s="397">
        <f>'ĐẤT PNN'!W85</f>
        <v>1</v>
      </c>
      <c r="T85" s="400">
        <f t="shared" si="139"/>
        <v>45</v>
      </c>
      <c r="U85" s="400">
        <f t="shared" si="140"/>
        <v>35</v>
      </c>
      <c r="V85" s="400">
        <f t="shared" si="141"/>
        <v>30</v>
      </c>
      <c r="W85" s="400">
        <f t="shared" si="142"/>
        <v>20</v>
      </c>
      <c r="X85" s="404">
        <f t="shared" si="147"/>
        <v>150</v>
      </c>
      <c r="Y85" s="404">
        <f t="shared" si="148"/>
        <v>90</v>
      </c>
      <c r="Z85" s="404">
        <v>65</v>
      </c>
      <c r="AA85" s="404">
        <f t="shared" si="149"/>
        <v>40</v>
      </c>
      <c r="AB85" s="408">
        <f>'ĐẤT PNN'!K85-'ĐẤT NN'!H85</f>
        <v>30</v>
      </c>
    </row>
    <row r="86" spans="1:28" s="18" customFormat="1" ht="110.25" customHeight="1" x14ac:dyDescent="0.25">
      <c r="A86" s="84">
        <f t="shared" si="150"/>
        <v>83</v>
      </c>
      <c r="B86" s="84" t="str">
        <f>'ĐẤT PNN'!B86</f>
        <v>VT3*0,8</v>
      </c>
      <c r="C86" s="483" t="str">
        <f>'ĐẤT PNN'!C86</f>
        <v>Các tuyến đường giao thông không đấu nối trực tiếp và thông ra Đường chuyên dùng đoạn từ Đường vào đập Hàm Vô đến Hết ranh thửa đất số 478, tờ BĐĐC số 54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84"/>
      <c r="E86" s="485"/>
      <c r="F86" s="382"/>
      <c r="G86" s="382"/>
      <c r="H86" s="383">
        <f t="shared" si="153"/>
        <v>80</v>
      </c>
      <c r="I86" s="383">
        <f t="shared" si="154"/>
        <v>65</v>
      </c>
      <c r="J86" s="401"/>
      <c r="K86" s="400">
        <f t="shared" ref="K86:N87" si="155">K85</f>
        <v>55</v>
      </c>
      <c r="L86" s="400">
        <f t="shared" si="155"/>
        <v>45</v>
      </c>
      <c r="M86" s="400">
        <f t="shared" si="155"/>
        <v>35</v>
      </c>
      <c r="N86" s="400">
        <f t="shared" si="155"/>
        <v>25</v>
      </c>
      <c r="O86" s="404">
        <f t="shared" si="143"/>
        <v>180</v>
      </c>
      <c r="P86" s="404">
        <f t="shared" si="144"/>
        <v>110</v>
      </c>
      <c r="Q86" s="404">
        <f t="shared" si="145"/>
        <v>80</v>
      </c>
      <c r="R86" s="404">
        <f t="shared" si="146"/>
        <v>50</v>
      </c>
      <c r="S86" s="397">
        <f>'ĐẤT PNN'!W86</f>
        <v>1</v>
      </c>
      <c r="T86" s="400">
        <f t="shared" si="139"/>
        <v>45</v>
      </c>
      <c r="U86" s="400">
        <f t="shared" si="140"/>
        <v>35</v>
      </c>
      <c r="V86" s="400">
        <f t="shared" si="141"/>
        <v>30</v>
      </c>
      <c r="W86" s="400">
        <f t="shared" si="142"/>
        <v>20</v>
      </c>
      <c r="X86" s="404">
        <f t="shared" si="147"/>
        <v>150</v>
      </c>
      <c r="Y86" s="404">
        <f t="shared" si="148"/>
        <v>90</v>
      </c>
      <c r="Z86" s="404">
        <v>65</v>
      </c>
      <c r="AA86" s="404">
        <f t="shared" si="149"/>
        <v>40</v>
      </c>
      <c r="AB86" s="408">
        <f>'ĐẤT PNN'!K86-'ĐẤT NN'!H86</f>
        <v>40</v>
      </c>
    </row>
    <row r="87" spans="1:28" s="18" customFormat="1" ht="110.25" customHeight="1" x14ac:dyDescent="0.25">
      <c r="A87" s="84">
        <f t="shared" si="150"/>
        <v>84</v>
      </c>
      <c r="B87" s="84" t="str">
        <f>'ĐẤT PNN'!B87</f>
        <v>VT4*0,8</v>
      </c>
      <c r="C87" s="483" t="str">
        <f>'ĐẤT PNN'!C87</f>
        <v>Các tuyến đường giao thông không đấu nối trực tiếp và thông ra Đường chuyên dùng đoạn từ Đường vào đập Hàm Vô đến Hết ranh thửa đất số 478, tờ BĐĐC số 54 đã được đầu tư mặt đường nhựa, bê tông xi măng:
- Có bề rộng từ ≥3m đến &lt;5m, cách đường giao thông &gt;1.000m.
- Có bề rộng &lt;3m, cách đường giao thông &gt;200m.</v>
      </c>
      <c r="D87" s="484"/>
      <c r="E87" s="485"/>
      <c r="F87" s="382"/>
      <c r="G87" s="382"/>
      <c r="H87" s="383">
        <f t="shared" si="153"/>
        <v>50</v>
      </c>
      <c r="I87" s="383">
        <f t="shared" si="154"/>
        <v>40</v>
      </c>
      <c r="J87" s="401"/>
      <c r="K87" s="400">
        <f t="shared" si="155"/>
        <v>55</v>
      </c>
      <c r="L87" s="400">
        <f t="shared" si="155"/>
        <v>45</v>
      </c>
      <c r="M87" s="400">
        <f t="shared" si="155"/>
        <v>35</v>
      </c>
      <c r="N87" s="400">
        <f t="shared" si="155"/>
        <v>25</v>
      </c>
      <c r="O87" s="404">
        <f t="shared" si="143"/>
        <v>180</v>
      </c>
      <c r="P87" s="404">
        <f t="shared" si="144"/>
        <v>110</v>
      </c>
      <c r="Q87" s="404">
        <f t="shared" si="145"/>
        <v>80</v>
      </c>
      <c r="R87" s="404">
        <f t="shared" si="146"/>
        <v>50</v>
      </c>
      <c r="S87" s="397">
        <f>'ĐẤT PNN'!W87</f>
        <v>1</v>
      </c>
      <c r="T87" s="400">
        <f t="shared" si="139"/>
        <v>45</v>
      </c>
      <c r="U87" s="400">
        <f t="shared" si="140"/>
        <v>35</v>
      </c>
      <c r="V87" s="400">
        <f t="shared" si="141"/>
        <v>30</v>
      </c>
      <c r="W87" s="400">
        <f t="shared" si="142"/>
        <v>20</v>
      </c>
      <c r="X87" s="404">
        <f t="shared" si="147"/>
        <v>150</v>
      </c>
      <c r="Y87" s="404">
        <f t="shared" si="148"/>
        <v>90</v>
      </c>
      <c r="Z87" s="404">
        <v>65</v>
      </c>
      <c r="AA87" s="404">
        <f t="shared" si="149"/>
        <v>40</v>
      </c>
      <c r="AB87" s="408">
        <f>'ĐẤT PNN'!K87-'ĐẤT NN'!H87</f>
        <v>60</v>
      </c>
    </row>
  </sheetData>
  <autoFilter ref="A2:AB87" xr:uid="{322743B0-3787-407F-BD51-422107DAF1CD}"/>
  <mergeCells count="77">
    <mergeCell ref="C86:E86"/>
    <mergeCell ref="C87:E87"/>
    <mergeCell ref="C82:E82"/>
    <mergeCell ref="C83:E83"/>
    <mergeCell ref="C84:E84"/>
    <mergeCell ref="C85:E85"/>
    <mergeCell ref="C80:E80"/>
    <mergeCell ref="C75:E75"/>
    <mergeCell ref="C76:E76"/>
    <mergeCell ref="C77:E77"/>
    <mergeCell ref="C78:E78"/>
    <mergeCell ref="C79:E79"/>
    <mergeCell ref="F2:F3"/>
    <mergeCell ref="G2:G3"/>
    <mergeCell ref="H2:H3"/>
    <mergeCell ref="I2:I3"/>
    <mergeCell ref="J2:J3"/>
    <mergeCell ref="C10:E10"/>
    <mergeCell ref="C5:E5"/>
    <mergeCell ref="C6:E6"/>
    <mergeCell ref="C7:E7"/>
    <mergeCell ref="C8:E8"/>
    <mergeCell ref="C9:E9"/>
    <mergeCell ref="C44:E44"/>
    <mergeCell ref="C45:E45"/>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49:E49"/>
    <mergeCell ref="C71:E71"/>
    <mergeCell ref="C72:E72"/>
    <mergeCell ref="C50:E50"/>
    <mergeCell ref="C51:E51"/>
    <mergeCell ref="C54:E54"/>
    <mergeCell ref="C55:E55"/>
    <mergeCell ref="C56:E56"/>
    <mergeCell ref="C57:E57"/>
    <mergeCell ref="C58:E58"/>
    <mergeCell ref="C59:E59"/>
    <mergeCell ref="C52:E52"/>
    <mergeCell ref="C40:E40"/>
    <mergeCell ref="C41:E41"/>
    <mergeCell ref="C42:E42"/>
    <mergeCell ref="C43:E43"/>
    <mergeCell ref="C73:E73"/>
    <mergeCell ref="C61:E61"/>
    <mergeCell ref="C62:E62"/>
    <mergeCell ref="C63:E63"/>
    <mergeCell ref="C64:E64"/>
    <mergeCell ref="C65:E65"/>
    <mergeCell ref="C66:E66"/>
    <mergeCell ref="C68:E68"/>
    <mergeCell ref="C69:E69"/>
    <mergeCell ref="C70:E70"/>
    <mergeCell ref="C47:E47"/>
    <mergeCell ref="C48:E48"/>
  </mergeCells>
  <printOptions horizontalCentered="1" verticalCentered="1"/>
  <pageMargins left="0.25" right="0.25" top="0.25" bottom="0.25" header="0.39370078740157499" footer="0.27559055118110198"/>
  <pageSetup paperSize="9" scale="53" orientation="landscape" r:id="rId1"/>
  <headerFooter differentFirst="1"/>
  <colBreaks count="1" manualBreakCount="1">
    <brk id="10" max="7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2025-10-22T10:44:37Z</cp:lastPrinted>
  <dcterms:created xsi:type="dcterms:W3CDTF">2025-08-18T04:18:15Z</dcterms:created>
  <dcterms:modified xsi:type="dcterms:W3CDTF">2025-11-26T10:11:32Z</dcterms:modified>
</cp:coreProperties>
</file>